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0" yWindow="75" windowWidth="12285" windowHeight="4665" tabRatio="935" firstSheet="8" activeTab="30"/>
  </bookViews>
  <sheets>
    <sheet name="Таблица 1.1" sheetId="1" r:id="rId1"/>
    <sheet name="Таблица 1.2" sheetId="2" r:id="rId2"/>
    <sheet name="Таблица 2.1" sheetId="27" r:id="rId3"/>
    <sheet name="Таблица 2.2" sheetId="18" r:id="rId4"/>
    <sheet name="Таблица 2.3" sheetId="24" r:id="rId5"/>
    <sheet name="Таблица 2.4" sheetId="23" r:id="rId6"/>
    <sheet name="Таблица 2.5" sheetId="25" r:id="rId7"/>
    <sheet name="Таблица 2.6" sheetId="26" r:id="rId8"/>
    <sheet name="Таблица 2.7" sheetId="62" r:id="rId9"/>
    <sheet name="Таблица 2.8" sheetId="45" r:id="rId10"/>
    <sheet name="Таблица 2.9" sheetId="64" r:id="rId11"/>
    <sheet name="Таблица 2.10" sheetId="67" r:id="rId12"/>
    <sheet name="Таблица 2.11" sheetId="68" r:id="rId13"/>
    <sheet name="Таблица 2.12" sheetId="16" r:id="rId14"/>
    <sheet name="Таблица 2.13" sheetId="84" r:id="rId15"/>
    <sheet name="Таблица 2.14" sheetId="47" r:id="rId16"/>
    <sheet name="Таблица 2.15" sheetId="96" r:id="rId17"/>
    <sheet name="Таблица 3.1" sheetId="4" r:id="rId18"/>
    <sheet name="Таблица 3.2" sheetId="5" r:id="rId19"/>
    <sheet name="Таблица 3.3" sheetId="6" r:id="rId20"/>
    <sheet name="Таблица 3.4" sheetId="7" r:id="rId21"/>
    <sheet name="Таблица 3.5" sheetId="3" r:id="rId22"/>
    <sheet name="Таблица 3.6" sheetId="11" r:id="rId23"/>
    <sheet name="Таблица 3.7" sheetId="12" r:id="rId24"/>
    <sheet name="Таблица 3.8" sheetId="72" r:id="rId25"/>
    <sheet name="Таблица 3.9" sheetId="10" r:id="rId26"/>
    <sheet name="Таблица 3.10" sheetId="85" r:id="rId27"/>
    <sheet name="Таблица 3.11" sheetId="73" r:id="rId28"/>
    <sheet name="Таблица 3.12" sheetId="13" r:id="rId29"/>
    <sheet name="Таблица 3.13" sheetId="97" r:id="rId30"/>
    <sheet name="Таблица 3.14" sheetId="94" r:id="rId31"/>
  </sheets>
  <externalReferences>
    <externalReference r:id="rId32"/>
  </externalReferences>
  <definedNames>
    <definedName name="___INDEX_SHEET___ASAP_Utilities" localSheetId="1">'[1]Index sheet'!#REF!</definedName>
    <definedName name="___INDEX_SHEET___ASAP_Utilities" localSheetId="2">'[1]Index sheet'!#REF!</definedName>
    <definedName name="___INDEX_SHEET___ASAP_Utilities" localSheetId="11">'[1]Index sheet'!#REF!</definedName>
    <definedName name="___INDEX_SHEET___ASAP_Utilities" localSheetId="12">'[1]Index sheet'!#REF!</definedName>
    <definedName name="___INDEX_SHEET___ASAP_Utilities" localSheetId="13">'[1]Index sheet'!#REF!</definedName>
    <definedName name="___INDEX_SHEET___ASAP_Utilities" localSheetId="14">'[1]Index sheet'!#REF!</definedName>
    <definedName name="___INDEX_SHEET___ASAP_Utilities" localSheetId="15">'[1]Index sheet'!#REF!</definedName>
    <definedName name="___INDEX_SHEET___ASAP_Utilities" localSheetId="16">'[1]Index sheet'!#REF!</definedName>
    <definedName name="___INDEX_SHEET___ASAP_Utilities" localSheetId="3">'[1]Index sheet'!#REF!</definedName>
    <definedName name="___INDEX_SHEET___ASAP_Utilities" localSheetId="4">'[1]Index sheet'!#REF!</definedName>
    <definedName name="___INDEX_SHEET___ASAP_Utilities" localSheetId="5">'[1]Index sheet'!#REF!</definedName>
    <definedName name="___INDEX_SHEET___ASAP_Utilities" localSheetId="6">'[1]Index sheet'!#REF!</definedName>
    <definedName name="___INDEX_SHEET___ASAP_Utilities" localSheetId="7">'[1]Index sheet'!#REF!</definedName>
    <definedName name="___INDEX_SHEET___ASAP_Utilities" localSheetId="8">'[1]Index sheet'!#REF!</definedName>
    <definedName name="___INDEX_SHEET___ASAP_Utilities" localSheetId="9">'[1]Index sheet'!#REF!</definedName>
    <definedName name="___INDEX_SHEET___ASAP_Utilities" localSheetId="10">'[1]Index sheet'!#REF!</definedName>
    <definedName name="___INDEX_SHEET___ASAP_Utilities" localSheetId="17">'[1]Index sheet'!#REF!</definedName>
    <definedName name="___INDEX_SHEET___ASAP_Utilities" localSheetId="26">'[1]Index sheet'!#REF!</definedName>
    <definedName name="___INDEX_SHEET___ASAP_Utilities" localSheetId="28">'[1]Index sheet'!#REF!</definedName>
    <definedName name="___INDEX_SHEET___ASAP_Utilities" localSheetId="29">'[1]Index sheet'!#REF!</definedName>
    <definedName name="___INDEX_SHEET___ASAP_Utilities" localSheetId="30">'[1]Index sheet'!#REF!</definedName>
    <definedName name="___INDEX_SHEET___ASAP_Utilities" localSheetId="18">'[1]Index sheet'!#REF!</definedName>
    <definedName name="___INDEX_SHEET___ASAP_Utilities" localSheetId="19">'[1]Index sheet'!#REF!</definedName>
    <definedName name="___INDEX_SHEET___ASAP_Utilities" localSheetId="20">'[1]Index sheet'!#REF!</definedName>
    <definedName name="___INDEX_SHEET___ASAP_Utilities" localSheetId="21">'[1]Index sheet'!#REF!</definedName>
    <definedName name="___INDEX_SHEET___ASAP_Utilities" localSheetId="22">'[1]Index sheet'!#REF!</definedName>
    <definedName name="___INDEX_SHEET___ASAP_Utilities" localSheetId="23">'[1]Index sheet'!#REF!</definedName>
    <definedName name="___INDEX_SHEET___ASAP_Utilities" localSheetId="24">'[1]Index sheet'!#REF!</definedName>
    <definedName name="___INDEX_SHEET___ASAP_Utilities" localSheetId="25">'[1]Index sheet'!#REF!</definedName>
    <definedName name="___INDEX_SHEET___ASAP_Utilities">'[1]Index sheet'!#REF!</definedName>
    <definedName name="_xlnm._FilterDatabase" localSheetId="2" hidden="1">'Таблица 2.1'!$A$5:$D$6</definedName>
    <definedName name="_xlnm._FilterDatabase" localSheetId="13" hidden="1">'Таблица 2.12'!$A$48:$D$89</definedName>
    <definedName name="_xlnm._FilterDatabase" localSheetId="15" hidden="1">'Таблица 2.14'!$A$5:$D$17</definedName>
    <definedName name="_xlnm._FilterDatabase" localSheetId="16" hidden="1">'Таблица 2.15'!$A$5:$D$14</definedName>
    <definedName name="_xlnm._FilterDatabase" localSheetId="4" hidden="1">'Таблица 2.3'!$A$5:$D$17</definedName>
    <definedName name="_xlnm._FilterDatabase" localSheetId="5" hidden="1">'Таблица 2.4'!$A$5:$D$36</definedName>
    <definedName name="_xlnm._FilterDatabase" localSheetId="6" hidden="1">'Таблица 2.5'!$A$5:$D$8</definedName>
    <definedName name="_xlnm._FilterDatabase" localSheetId="7" hidden="1">'Таблица 2.6'!$A$5:$D$37</definedName>
    <definedName name="й" localSheetId="14">'[1]Index sheet'!#REF!</definedName>
    <definedName name="й" localSheetId="16">'[1]Index sheet'!#REF!</definedName>
    <definedName name="й" localSheetId="26">'[1]Index sheet'!#REF!</definedName>
    <definedName name="й" localSheetId="30">'[1]Index sheet'!#REF!</definedName>
    <definedName name="й">'[1]Index sheet'!#REF!</definedName>
    <definedName name="_xlnm.Print_Area" localSheetId="0">'Таблица 1.1'!$A$1:$D$38</definedName>
    <definedName name="_xlnm.Print_Area" localSheetId="1">'Таблица 1.2'!$A$1:$D$38</definedName>
    <definedName name="_xlnm.Print_Area" localSheetId="2">'Таблица 2.1'!$A$1:$D$21</definedName>
    <definedName name="_xlnm.Print_Area" localSheetId="11">'Таблица 2.10'!$A$1:$D$8</definedName>
    <definedName name="_xlnm.Print_Area" localSheetId="12">'Таблица 2.11'!$A$1:$D$7</definedName>
    <definedName name="_xlnm.Print_Area" localSheetId="13">'Таблица 2.12'!$A$1:$D$47</definedName>
    <definedName name="_xlnm.Print_Area" localSheetId="14">'Таблица 2.13'!$A$1:$D$7</definedName>
    <definedName name="_xlnm.Print_Area" localSheetId="15">'Таблица 2.14'!$A$1:$D$17</definedName>
    <definedName name="_xlnm.Print_Area" localSheetId="16">'Таблица 2.15'!$A$1:$D$14</definedName>
    <definedName name="_xlnm.Print_Area" localSheetId="3">'Таблица 2.2'!$A$1:$D$24</definedName>
    <definedName name="_xlnm.Print_Area" localSheetId="4">'Таблица 2.3'!$A$1:$D$17</definedName>
    <definedName name="_xlnm.Print_Area" localSheetId="5">'Таблица 2.4'!$A$1:$D$36</definedName>
    <definedName name="_xlnm.Print_Area" localSheetId="6">'Таблица 2.5'!$A$1:$D$37</definedName>
    <definedName name="_xlnm.Print_Area" localSheetId="7">'Таблица 2.6'!$A$1:$D$37</definedName>
    <definedName name="_xlnm.Print_Area" localSheetId="8">'Таблица 2.7'!$A$1:$D$7</definedName>
    <definedName name="_xlnm.Print_Area" localSheetId="9">'Таблица 2.8'!$A$1:$D$7</definedName>
    <definedName name="_xlnm.Print_Area" localSheetId="10">'Таблица 2.9'!$A$1:$D$7</definedName>
    <definedName name="_xlnm.Print_Area" localSheetId="17">'Таблица 3.1'!$A$1:$D$38</definedName>
    <definedName name="_xlnm.Print_Area" localSheetId="26">'Таблица 3.10'!$A$1:$D$7</definedName>
    <definedName name="_xlnm.Print_Area" localSheetId="27">'Таблица 3.11'!$A$1:$D$31</definedName>
    <definedName name="_xlnm.Print_Area" localSheetId="28">'Таблица 3.12'!$A$1:$D$37</definedName>
    <definedName name="_xlnm.Print_Area" localSheetId="29">'Таблица 3.13'!$A$1:$D$66</definedName>
    <definedName name="_xlnm.Print_Area" localSheetId="30">'Таблица 3.14'!$A$1:$D$204</definedName>
    <definedName name="_xlnm.Print_Area" localSheetId="18">'Таблица 3.2'!$A$1:$D$36</definedName>
    <definedName name="_xlnm.Print_Area" localSheetId="19">'Таблица 3.3'!$A$1:$D$38</definedName>
    <definedName name="_xlnm.Print_Area" localSheetId="20">'Таблица 3.4'!$A$1:$D$38</definedName>
    <definedName name="_xlnm.Print_Area" localSheetId="21">'Таблица 3.5'!$A$1:$D$30</definedName>
    <definedName name="_xlnm.Print_Area" localSheetId="22">'Таблица 3.6'!$A$1:$D$38</definedName>
    <definedName name="_xlnm.Print_Area" localSheetId="23">'Таблица 3.7'!$A$1:$D$37</definedName>
    <definedName name="_xlnm.Print_Area" localSheetId="24">'Таблица 3.8'!$A$1:$D$37</definedName>
    <definedName name="_xlnm.Print_Area" localSheetId="25">'Таблица 3.9'!$A$1:$D$37</definedName>
    <definedName name="ц" localSheetId="1">'[1]Index sheet'!#REF!</definedName>
    <definedName name="ц" localSheetId="2">'[1]Index sheet'!#REF!</definedName>
    <definedName name="ц" localSheetId="11">'[1]Index sheet'!#REF!</definedName>
    <definedName name="ц" localSheetId="12">'[1]Index sheet'!#REF!</definedName>
    <definedName name="ц" localSheetId="13">'[1]Index sheet'!#REF!</definedName>
    <definedName name="ц" localSheetId="14">'[1]Index sheet'!#REF!</definedName>
    <definedName name="ц" localSheetId="15">'[1]Index sheet'!#REF!</definedName>
    <definedName name="ц" localSheetId="16">'[1]Index sheet'!#REF!</definedName>
    <definedName name="ц" localSheetId="3">'[1]Index sheet'!#REF!</definedName>
    <definedName name="ц" localSheetId="4">'[1]Index sheet'!#REF!</definedName>
    <definedName name="ц" localSheetId="5">'[1]Index sheet'!#REF!</definedName>
    <definedName name="ц" localSheetId="6">'[1]Index sheet'!#REF!</definedName>
    <definedName name="ц" localSheetId="7">'[1]Index sheet'!#REF!</definedName>
    <definedName name="ц" localSheetId="8">'[1]Index sheet'!#REF!</definedName>
    <definedName name="ц" localSheetId="9">'[1]Index sheet'!#REF!</definedName>
    <definedName name="ц" localSheetId="10">'[1]Index sheet'!#REF!</definedName>
    <definedName name="ц" localSheetId="17">'[1]Index sheet'!#REF!</definedName>
    <definedName name="ц" localSheetId="26">'[1]Index sheet'!#REF!</definedName>
    <definedName name="ц" localSheetId="28">'[1]Index sheet'!#REF!</definedName>
    <definedName name="ц" localSheetId="29">'[1]Index sheet'!#REF!</definedName>
    <definedName name="ц" localSheetId="30">'[1]Index sheet'!#REF!</definedName>
    <definedName name="ц" localSheetId="18">'[1]Index sheet'!#REF!</definedName>
    <definedName name="ц" localSheetId="19">'[1]Index sheet'!#REF!</definedName>
    <definedName name="ц" localSheetId="20">'[1]Index sheet'!#REF!</definedName>
    <definedName name="ц" localSheetId="21">'[1]Index sheet'!#REF!</definedName>
    <definedName name="ц" localSheetId="22">'[1]Index sheet'!#REF!</definedName>
    <definedName name="ц" localSheetId="23">'[1]Index sheet'!#REF!</definedName>
    <definedName name="ц" localSheetId="24">'[1]Index sheet'!#REF!</definedName>
    <definedName name="ц" localSheetId="25">'[1]Index sheet'!#REF!</definedName>
    <definedName name="ц">'[1]Index sheet'!#REF!</definedName>
  </definedNames>
  <calcPr calcId="145621"/>
</workbook>
</file>

<file path=xl/calcChain.xml><?xml version="1.0" encoding="utf-8"?>
<calcChain xmlns="http://schemas.openxmlformats.org/spreadsheetml/2006/main">
  <c r="D66" i="97" l="1"/>
  <c r="C66" i="97"/>
  <c r="B66" i="97"/>
  <c r="D14" i="96" l="1"/>
  <c r="C14" i="96"/>
  <c r="B14" i="96"/>
  <c r="C204" i="94" l="1"/>
  <c r="D204" i="94"/>
  <c r="B204" i="94"/>
  <c r="C7" i="85"/>
  <c r="D7" i="85"/>
  <c r="B7" i="85"/>
  <c r="C38" i="11"/>
  <c r="D38" i="11"/>
  <c r="B38" i="11"/>
  <c r="B30" i="3"/>
  <c r="C30" i="3"/>
  <c r="D30" i="3"/>
  <c r="B38" i="7"/>
  <c r="D38" i="7"/>
  <c r="C38" i="7"/>
  <c r="B38" i="6"/>
  <c r="D38" i="6"/>
  <c r="C38" i="6"/>
  <c r="C36" i="5"/>
  <c r="D36" i="5"/>
  <c r="B36" i="5"/>
  <c r="C38" i="4"/>
  <c r="D38" i="4"/>
  <c r="B38" i="4"/>
  <c r="C17" i="47"/>
  <c r="D17" i="47"/>
  <c r="B17" i="47"/>
  <c r="C47" i="16"/>
  <c r="D47" i="16"/>
  <c r="B47" i="16"/>
  <c r="D7" i="84"/>
  <c r="C7" i="84"/>
  <c r="B7" i="84"/>
  <c r="D7" i="68"/>
  <c r="C7" i="68"/>
  <c r="B7" i="68"/>
  <c r="C8" i="67"/>
  <c r="D8" i="67"/>
  <c r="B8" i="67"/>
  <c r="D7" i="64"/>
  <c r="C7" i="64"/>
  <c r="B7" i="64"/>
  <c r="B7" i="62"/>
  <c r="C7" i="62"/>
  <c r="D7" i="62"/>
  <c r="C24" i="18"/>
  <c r="D24" i="18"/>
  <c r="B24" i="18"/>
  <c r="C21" i="27"/>
  <c r="D21" i="27"/>
  <c r="B21" i="27"/>
  <c r="C37" i="25"/>
  <c r="D37" i="25"/>
  <c r="B37" i="25"/>
  <c r="C36" i="23"/>
  <c r="D36" i="23"/>
  <c r="B36" i="23"/>
  <c r="C17" i="24"/>
  <c r="D17" i="24"/>
  <c r="B17" i="24"/>
  <c r="C37" i="26"/>
  <c r="D37" i="26"/>
  <c r="B37" i="26"/>
  <c r="B38" i="2" l="1"/>
  <c r="D38" i="1" l="1"/>
  <c r="C38" i="1"/>
  <c r="B38" i="1"/>
  <c r="C7" i="45"/>
  <c r="D7" i="45"/>
  <c r="B7" i="45"/>
  <c r="B37" i="10"/>
  <c r="B37" i="72"/>
  <c r="D31" i="73"/>
  <c r="C31" i="73"/>
  <c r="B31" i="73"/>
  <c r="D37" i="72" l="1"/>
  <c r="C37" i="72"/>
  <c r="D37" i="12"/>
  <c r="C37" i="12"/>
  <c r="B37" i="12"/>
  <c r="D37" i="10"/>
  <c r="C37" i="10"/>
  <c r="D37" i="13" l="1"/>
  <c r="C37" i="13"/>
  <c r="B37" i="13"/>
  <c r="D38" i="2"/>
  <c r="C38" i="2"/>
</calcChain>
</file>

<file path=xl/sharedStrings.xml><?xml version="1.0" encoding="utf-8"?>
<sst xmlns="http://schemas.openxmlformats.org/spreadsheetml/2006/main" count="1188" uniqueCount="367">
  <si>
    <t/>
  </si>
  <si>
    <t>рублей</t>
  </si>
  <si>
    <t>Наименование и статус муниципального образования Брянской области</t>
  </si>
  <si>
    <t>2024 год</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</si>
  <si>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</si>
  <si>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</si>
  <si>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</si>
  <si>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</si>
  <si>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</si>
  <si>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</si>
  <si>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</si>
  <si>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</si>
  <si>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</si>
  <si>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</si>
  <si>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</si>
  <si>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</si>
  <si>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Жуковский муниципальный округ</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</si>
  <si>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</si>
  <si>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</si>
  <si>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</si>
  <si>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</si>
  <si>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</si>
  <si>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</si>
  <si>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</si>
  <si>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</si>
  <si>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</si>
  <si>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</si>
  <si>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</si>
  <si>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</si>
  <si>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</si>
  <si>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Стародубский муниципальный округ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</si>
  <si>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</si>
  <si>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</si>
  <si>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</si>
  <si>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</si>
  <si>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</si>
  <si>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Таблица  1.1</t>
  </si>
  <si>
    <t>Таблица  1.2</t>
  </si>
  <si>
    <t>Таблица  2.1</t>
  </si>
  <si>
    <t>Таблица  3.5</t>
  </si>
  <si>
    <t>Таблица  3.1</t>
  </si>
  <si>
    <t>Таблица  3.2</t>
  </si>
  <si>
    <t>Таблица  3.3</t>
  </si>
  <si>
    <t>Таблица  3.4</t>
  </si>
  <si>
    <t>Таблица  3.7</t>
  </si>
  <si>
    <t>Таблица  3.8</t>
  </si>
  <si>
    <t>Таблица  3.9</t>
  </si>
  <si>
    <t>Таблица  3.10</t>
  </si>
  <si>
    <t>Таблица  3.11</t>
  </si>
  <si>
    <t>Таблица  3.12</t>
  </si>
  <si>
    <t>Таблица  3.13</t>
  </si>
  <si>
    <t>Распределение субвенций бюджетам муниципальных районов на выравнивание бюджетной обеспеченности поселений</t>
  </si>
  <si>
    <t xml:space="preserve">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</si>
  <si>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Таблица  2.2</t>
  </si>
  <si>
    <t>Таблица  2.3</t>
  </si>
  <si>
    <t>Таблица  2.4</t>
  </si>
  <si>
    <t xml:space="preserve">Новозыбковский городской округ  </t>
  </si>
  <si>
    <t xml:space="preserve">Сельцовский городской округ  </t>
  </si>
  <si>
    <t xml:space="preserve">Брасовский муниципальный район  </t>
  </si>
  <si>
    <t xml:space="preserve">Локотское городское поселение Брасовского муниципального района  </t>
  </si>
  <si>
    <t xml:space="preserve">Брянский муниципальный район   </t>
  </si>
  <si>
    <t xml:space="preserve">Выгоничское городское поселение Выгоничского муниципального района  </t>
  </si>
  <si>
    <t xml:space="preserve">Уношевское сельское поселение Гордеевского муниципального района  </t>
  </si>
  <si>
    <t xml:space="preserve">Дубровский муниципальный район  </t>
  </si>
  <si>
    <t xml:space="preserve">Дубровское городское поселение Дубровского муниципального района  </t>
  </si>
  <si>
    <t xml:space="preserve">Дятьковский муниципальный район  </t>
  </si>
  <si>
    <t xml:space="preserve">Дятьковское городское поселение Дятьковского муниципального района  </t>
  </si>
  <si>
    <t xml:space="preserve">Бытошское городское поселение Дятьковского муниципального района  </t>
  </si>
  <si>
    <t xml:space="preserve">Ивотское городское поселение Дятьковского муниципального района  </t>
  </si>
  <si>
    <t xml:space="preserve">Любохонское городское поселение Дятьковского муниципального района  </t>
  </si>
  <si>
    <t xml:space="preserve">Старское городское поселение Дятьковского муниципального района  </t>
  </si>
  <si>
    <t xml:space="preserve">Жирятинский муниципальный район  </t>
  </si>
  <si>
    <t xml:space="preserve">Злынковский муниципальный район  </t>
  </si>
  <si>
    <t xml:space="preserve">Злынковское городское поселение Злынковского муниципального района  </t>
  </si>
  <si>
    <t xml:space="preserve">Щербиничское сельское поселение Злынковского муниципального района  </t>
  </si>
  <si>
    <t xml:space="preserve">Карачевский муниципальный район  </t>
  </si>
  <si>
    <t xml:space="preserve">Карачевское городское поселение Карачевского муниципального района  </t>
  </si>
  <si>
    <t xml:space="preserve">Клетнянский муниципальный район  </t>
  </si>
  <si>
    <t xml:space="preserve">Клетнянское городское поселение Клетнянского муниципального района  </t>
  </si>
  <si>
    <t xml:space="preserve">Климовское городское поселение Климовского муниципального района  </t>
  </si>
  <si>
    <t xml:space="preserve">Клинцовский муниципальный район  </t>
  </si>
  <si>
    <t xml:space="preserve">Комаричский муниципальный район  </t>
  </si>
  <si>
    <t xml:space="preserve">Комаричское городское поселение Комаричского муниципального района  </t>
  </si>
  <si>
    <t xml:space="preserve">Красногорский муниципальный район  </t>
  </si>
  <si>
    <t xml:space="preserve">Красногорское городское поселение Красногорского муниципального района  </t>
  </si>
  <si>
    <t xml:space="preserve">Мглинский муниципальный район  </t>
  </si>
  <si>
    <t xml:space="preserve">Мглинское городское поселение Мглинского муниципального района  </t>
  </si>
  <si>
    <t xml:space="preserve">Навлинское городское поселение Навлинского муниципального района  </t>
  </si>
  <si>
    <t xml:space="preserve">Погарское городское поселение Погарского муниципального района  </t>
  </si>
  <si>
    <t xml:space="preserve">Почепский  муниципальный район  </t>
  </si>
  <si>
    <t xml:space="preserve">Почепское городское поселение Почепского муниципального района  </t>
  </si>
  <si>
    <t xml:space="preserve">Рогнединский муниципальный район  </t>
  </si>
  <si>
    <t xml:space="preserve">Рогнединское городское поселение Рогнединского муниципального района  </t>
  </si>
  <si>
    <t xml:space="preserve">Севский муниципальный район  </t>
  </si>
  <si>
    <t xml:space="preserve">Севское городское поселение Севского муниципального района  </t>
  </si>
  <si>
    <t>Стародубский муниципальный округ</t>
  </si>
  <si>
    <t xml:space="preserve">Суземское городское поселение Суземского муниципального района   </t>
  </si>
  <si>
    <t xml:space="preserve">Суражский муниципальный район  </t>
  </si>
  <si>
    <t xml:space="preserve">Суражское городское поселение Суражского муниципального района  </t>
  </si>
  <si>
    <t xml:space="preserve">Трубчевский муниципальный район  </t>
  </si>
  <si>
    <t xml:space="preserve">Трубчевское городское поселение Трубчевского муниципального района  </t>
  </si>
  <si>
    <t xml:space="preserve">Унечский муниципальный район  </t>
  </si>
  <si>
    <t xml:space="preserve">Унечское городское поселение Унечского муниципального района  </t>
  </si>
  <si>
    <t>Таблица  2.7</t>
  </si>
  <si>
    <t>Таблица  2.8</t>
  </si>
  <si>
    <t>Таблица  2.10</t>
  </si>
  <si>
    <t>Таблица  2.9</t>
  </si>
  <si>
    <t>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</si>
  <si>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Распределение дотаций на выравнивание бюджетной обеспеченности муниципальных районов (муниципальных округов, городских округов)</t>
  </si>
  <si>
    <t>Распределение дотаций на поддержку мер по обеспечению сбалансированности бюджетов муниципальных районов (муниципальных округов, городских округов)</t>
  </si>
  <si>
    <t>Таблица  2.11</t>
  </si>
  <si>
    <t>Таблица  2.13</t>
  </si>
  <si>
    <t>Таблица  2.14</t>
  </si>
  <si>
    <t>Таблица  2.15</t>
  </si>
  <si>
    <t>2025 год</t>
  </si>
  <si>
    <t xml:space="preserve">Мылинское сельское поселение Карачевского муниципального района  </t>
  </si>
  <si>
    <t>Севский муниципальный район</t>
  </si>
  <si>
    <t>Новозыбковский городской округ</t>
  </si>
  <si>
    <t xml:space="preserve">Белоберезковское городское поселение Трубчевского муниципального района  </t>
  </si>
  <si>
    <t>Жирятинский муниципальный район</t>
  </si>
  <si>
    <t>Таблица  2.12</t>
  </si>
  <si>
    <t>Таблица  3.6</t>
  </si>
  <si>
    <t>ИТОГО</t>
  </si>
  <si>
    <t xml:space="preserve">Городской округ город Фокино  </t>
  </si>
  <si>
    <t>2026 год</t>
  </si>
  <si>
    <t>Дятьковский муниципальный район</t>
  </si>
  <si>
    <t>Карачевский муниципальный район</t>
  </si>
  <si>
    <t>Дубровский муниципальный район</t>
  </si>
  <si>
    <t>Городской округ город Фокино</t>
  </si>
  <si>
    <t>Брасовский муниципальный район</t>
  </si>
  <si>
    <t>Брянский муниципальный район</t>
  </si>
  <si>
    <t>Выгоничский муниципальный район</t>
  </si>
  <si>
    <t>Гордеевский муниципальный район</t>
  </si>
  <si>
    <t>Комаричский муниципальный район</t>
  </si>
  <si>
    <t>Суземский муниципальный район</t>
  </si>
  <si>
    <t>Суражский муниципальный район</t>
  </si>
  <si>
    <t>Клетнянский муниципальный район</t>
  </si>
  <si>
    <t>Климовский муниципальный район</t>
  </si>
  <si>
    <t>Мглинский муниципальный район</t>
  </si>
  <si>
    <t>Выгоничское городское поселение Выгоничского муниципального района</t>
  </si>
  <si>
    <t>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</si>
  <si>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Городской округ город Клинцы </t>
  </si>
  <si>
    <t xml:space="preserve">Вышковское городское поселение Злынковского муниципального района  </t>
  </si>
  <si>
    <t xml:space="preserve">Алтуховское городское поселение Навлинского муниципального района  </t>
  </si>
  <si>
    <t xml:space="preserve">Рамасухское  городское поселение Почепского муниципального района  </t>
  </si>
  <si>
    <t xml:space="preserve">Кокоревское городское поселение Суземского муниципального района   </t>
  </si>
  <si>
    <t>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t>
  </si>
  <si>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t>
  </si>
  <si>
    <t>Сельцовский городской округ</t>
  </si>
  <si>
    <t xml:space="preserve">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</si>
  <si>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</si>
  <si>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Злынковский муниципальный район</t>
  </si>
  <si>
    <t>Клинцовский муниципальный район</t>
  </si>
  <si>
    <t>Красногорский муниципальный район</t>
  </si>
  <si>
    <t>Навлинский муниципальный район</t>
  </si>
  <si>
    <t>Погарский муниципальный район</t>
  </si>
  <si>
    <t>Почепский муниципальный район</t>
  </si>
  <si>
    <t>Рогнединский муниципальный район</t>
  </si>
  <si>
    <t>Трубчевский муниципальный район</t>
  </si>
  <si>
    <t>Унечский муниципальный район</t>
  </si>
  <si>
    <t xml:space="preserve">Жуковский муниципальный округ  </t>
  </si>
  <si>
    <t xml:space="preserve">Жуковский муниципальный округ </t>
  </si>
  <si>
    <t>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</si>
  <si>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t>
  </si>
  <si>
    <t>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t>
  </si>
  <si>
    <t xml:space="preserve">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t>
  </si>
  <si>
    <t xml:space="preserve">Брасовское сельское поселение Брасовского муниципального района  </t>
  </si>
  <si>
    <t xml:space="preserve">Веребское сельское поселение Брасовского муниципального района  </t>
  </si>
  <si>
    <t xml:space="preserve">Вороновологское сельское поселение Брасовского муниципального района  </t>
  </si>
  <si>
    <t xml:space="preserve">Глодневское сельское поселение Брасовского муниципального района  </t>
  </si>
  <si>
    <t xml:space="preserve">Добриковское сельское поселение Брасовского муниципального района  </t>
  </si>
  <si>
    <t xml:space="preserve">Дубровское сельское поселение Брасовского муниципального района  </t>
  </si>
  <si>
    <t xml:space="preserve">Крупецкое сельское поселение Брасовского муниципального района  </t>
  </si>
  <si>
    <t xml:space="preserve">Погребское сельское поселение Брасовского муниципального района  </t>
  </si>
  <si>
    <t xml:space="preserve">Сныткинское сельское поселение Брасовского муниципального района  </t>
  </si>
  <si>
    <t xml:space="preserve">Столбовское сельское поселение Брасовского муниципального района  </t>
  </si>
  <si>
    <t xml:space="preserve">Глинищевское сельское поселение Брянского муниципального района  </t>
  </si>
  <si>
    <t xml:space="preserve">Добрунское сельское поселение Брянского муниципального района  </t>
  </si>
  <si>
    <t xml:space="preserve">Домашовское сельское поселение Брянского муниципального района  </t>
  </si>
  <si>
    <t xml:space="preserve">Журиничское сельское поселение Брянского муниципального района  </t>
  </si>
  <si>
    <t xml:space="preserve">Мичуринское сельское поселение Брянского муниципального района  </t>
  </si>
  <si>
    <t xml:space="preserve">Нетьинское сельское поселение Брянского муниципального района  </t>
  </si>
  <si>
    <t xml:space="preserve">Новодарковичское сельское поселение Брянского муниципального района  </t>
  </si>
  <si>
    <t xml:space="preserve">Новосельское сельское поселение Брянского муниципального района  </t>
  </si>
  <si>
    <t xml:space="preserve">Отрадненское сельское поселение Брянского муниципального района  </t>
  </si>
  <si>
    <t xml:space="preserve">Пальцовское сельское поселение Брянского муниципального района  </t>
  </si>
  <si>
    <t xml:space="preserve">Свенское сельское поселение Брянского муниципального района  </t>
  </si>
  <si>
    <t xml:space="preserve">Снежское сельское поселение Брянского муниципального района  </t>
  </si>
  <si>
    <t xml:space="preserve">Стекляннорадицкое сельское поселение Брянского муниципального района  </t>
  </si>
  <si>
    <t xml:space="preserve">Супоневское сельское поселение Брянского муниципального района  </t>
  </si>
  <si>
    <t xml:space="preserve">Чернетовское сельское поселение Брянского муниципального района  </t>
  </si>
  <si>
    <t xml:space="preserve">Кокинское сельское поселение Выгоничского муниципального района  </t>
  </si>
  <si>
    <t xml:space="preserve">Красносельское сельское поселение Выгоничского муниципального района  </t>
  </si>
  <si>
    <t xml:space="preserve">Орменское сельское поселение Выгоничского муниципального района  </t>
  </si>
  <si>
    <t xml:space="preserve">Сосновское сельское поселение Выгоничского муниципального района  </t>
  </si>
  <si>
    <t xml:space="preserve">Утынское сельское поселение Выгоничского муниципального района  </t>
  </si>
  <si>
    <t xml:space="preserve">Хмелевское сельское поселение Выгоничского муниципального района  </t>
  </si>
  <si>
    <t xml:space="preserve">Хутор-Борское сельское поселение Выгоничского муниципального района  </t>
  </si>
  <si>
    <t xml:space="preserve">Гордеевское сельское поселение Гордеевского муниципального района  </t>
  </si>
  <si>
    <t xml:space="preserve">Мирнинское сельское поселение Гордеевского муниципального района  </t>
  </si>
  <si>
    <t xml:space="preserve">Глинновское сельское поселение Гордеевского муниципального района  </t>
  </si>
  <si>
    <t xml:space="preserve">Петровобудское сельское поселение Гордеевского муниципального района  </t>
  </si>
  <si>
    <t xml:space="preserve">Рудневоробьевское сельское поселение Гордеевского муниципального района  </t>
  </si>
  <si>
    <t xml:space="preserve">Творишинское сельское поселение Гордеевского муниципального района  </t>
  </si>
  <si>
    <t xml:space="preserve">Алешинское сельское поселение Дубровского муниципального района  </t>
  </si>
  <si>
    <t xml:space="preserve">Пеклинское сельское поселение Дубровского муниципального района  </t>
  </si>
  <si>
    <t xml:space="preserve">Рековичское сельское поселение Дубровского муниципального района  </t>
  </si>
  <si>
    <t xml:space="preserve">Рябчинское сельское поселение Дубровского муниципального района  </t>
  </si>
  <si>
    <t xml:space="preserve">Сергеевское сельское поселение Дубровского муниципального района  </t>
  </si>
  <si>
    <t xml:space="preserve">Сещинское сельское поселение Дубровского муниципального района  </t>
  </si>
  <si>
    <t xml:space="preserve">Березинское сельское поселение Дятьковского муниципального района  </t>
  </si>
  <si>
    <t xml:space="preserve">Большежуковское сельское поселение Дятьковского муниципального района  </t>
  </si>
  <si>
    <t xml:space="preserve">Верховское сельское поселение Дятьковского муниципального района  </t>
  </si>
  <si>
    <t xml:space="preserve">Немеричское сельское поселение Дятьковского муниципального района  </t>
  </si>
  <si>
    <t xml:space="preserve">Слободищенское сельское поселение Дятьковского муниципального района  </t>
  </si>
  <si>
    <t xml:space="preserve">Воробейнское сельское поселение Жирятинского муниципального района  </t>
  </si>
  <si>
    <t xml:space="preserve">Жирятинское сельское поселение Жирятинского муниципального района  </t>
  </si>
  <si>
    <t xml:space="preserve">Морачевское сельское поселение Жирятинского муниципального района  </t>
  </si>
  <si>
    <t xml:space="preserve">Денисковичское сельское поселение Злынковского муниципального района  </t>
  </si>
  <si>
    <t xml:space="preserve">Роговское сельское поселение Злынковского муниципального района  </t>
  </si>
  <si>
    <t xml:space="preserve">Спиридоновобудское сельское поселение Злынковского муниципального района  </t>
  </si>
  <si>
    <t xml:space="preserve">Бошинское сельское поселение Карачевского муниципального района  </t>
  </si>
  <si>
    <t xml:space="preserve">Вельяминовское сельское поселение Карачевского муниципального района  </t>
  </si>
  <si>
    <t xml:space="preserve">Верхопольское сельское поселение Карачевского муниципального района  </t>
  </si>
  <si>
    <t xml:space="preserve">Дроновское сельское поселение Карачевского муниципального района  </t>
  </si>
  <si>
    <t xml:space="preserve">Песоченское сельское поселение Карачевского муниципального района  </t>
  </si>
  <si>
    <t xml:space="preserve">Ревенское сельское поселение Карачевского муниципального района  </t>
  </si>
  <si>
    <t xml:space="preserve">Акуличское сельское поселение Клетнянского муниципального района  </t>
  </si>
  <si>
    <t xml:space="preserve">Лутенское сельское поселение Клетнянского муниципального района  </t>
  </si>
  <si>
    <t xml:space="preserve">Мирнинское сельское поселение Клетнянского муниципального района  </t>
  </si>
  <si>
    <t xml:space="preserve">Мужиновское сельское поселение Клетнянского муниципального района  </t>
  </si>
  <si>
    <t xml:space="preserve">Надвинское сельское поселение Клетнянского муниципального района  </t>
  </si>
  <si>
    <t xml:space="preserve">Брахловское сельское поселение Климовского муниципального района  </t>
  </si>
  <si>
    <t xml:space="preserve">Истопское сельское поселение Климовского муниципального района  </t>
  </si>
  <si>
    <t xml:space="preserve">Каменскохуторское сельское поселение Климовского муниципального района  </t>
  </si>
  <si>
    <t xml:space="preserve">Кирилловское сельское поселение Климовского муниципального района  </t>
  </si>
  <si>
    <t xml:space="preserve">Лакомобудское сельское поселение Климовского муниципального района  </t>
  </si>
  <si>
    <t xml:space="preserve">Митьковское сельское поселение Климовского муниципального района  </t>
  </si>
  <si>
    <t xml:space="preserve">Новоропское сельское поселение Климовского муниципального района  </t>
  </si>
  <si>
    <t xml:space="preserve">Новоюрковичское сельское поселение Климовского муниципального района  </t>
  </si>
  <si>
    <t xml:space="preserve">Плавенское сельское поселение Климовского муниципального района  </t>
  </si>
  <si>
    <t xml:space="preserve">Сачковичское сельское поселение Климовского муниципального района  </t>
  </si>
  <si>
    <t xml:space="preserve">Сытобудское сельское поселение Климовского муниципального района  </t>
  </si>
  <si>
    <t xml:space="preserve">Хороменское сельское поселение Климовского муниципального района  </t>
  </si>
  <si>
    <t xml:space="preserve">Челховское сельское поселение Климовского муниципального района  </t>
  </si>
  <si>
    <t xml:space="preserve">Чуровичское сельское поселение Климовского муниципального района  </t>
  </si>
  <si>
    <t xml:space="preserve">Великотопальское сельское поселение Клинцовского муниципального района  </t>
  </si>
  <si>
    <t xml:space="preserve">Гулевское сельское поселение Клинцовского муниципального района  </t>
  </si>
  <si>
    <t xml:space="preserve">Коржовоголубовское сельское поселение Клинцовского муниципального района  </t>
  </si>
  <si>
    <t xml:space="preserve">Лопатенское сельское поселение Клинцовского муниципального района  </t>
  </si>
  <si>
    <t xml:space="preserve">Медведовское сельское поселение Клинцовского муниципального района  </t>
  </si>
  <si>
    <t xml:space="preserve">Первомайское сельское поселение Клинцовского муниципального района  </t>
  </si>
  <si>
    <t xml:space="preserve">Рожновское сельское поселение Клинцовского муниципального района  </t>
  </si>
  <si>
    <t xml:space="preserve">Смолевичское сельское поселение Клинцовского муниципального района  </t>
  </si>
  <si>
    <t xml:space="preserve">Смотровобудское сельское поселение Клинцовского муниципального района  </t>
  </si>
  <si>
    <t xml:space="preserve">Аркинское сельское поселение Комаричского муниципального района  </t>
  </si>
  <si>
    <t xml:space="preserve">Быховское сельское поселение Комаричского муниципального района  </t>
  </si>
  <si>
    <t xml:space="preserve">Игрицкое сельское поселение Комаричского муниципального района  </t>
  </si>
  <si>
    <t xml:space="preserve">Литижское сельское поселение Комаричского муниципального района  </t>
  </si>
  <si>
    <t xml:space="preserve">Лопандинское сельское поселение Комаричского муниципального района  </t>
  </si>
  <si>
    <t xml:space="preserve">Марьинское сельское поселение Комаричского муниципального района  </t>
  </si>
  <si>
    <t xml:space="preserve">Усожское сельское поселение Комаричского муниципального района  </t>
  </si>
  <si>
    <t xml:space="preserve">Колюдовское сельское поселение Красногорского муниципального района  </t>
  </si>
  <si>
    <t xml:space="preserve">Лотаковское сельское поселение Красногорского муниципального района  </t>
  </si>
  <si>
    <t xml:space="preserve">Любовшанское сельское поселение Красногорского муниципального района  </t>
  </si>
  <si>
    <t xml:space="preserve">Макаричское сельское поселение Красногорского муниципального района  </t>
  </si>
  <si>
    <t xml:space="preserve">Перелазское сельское поселение Красногорского муниципального района  </t>
  </si>
  <si>
    <t xml:space="preserve">Яловское сельское поселение Красногорского муниципального района  </t>
  </si>
  <si>
    <t xml:space="preserve">Ветлевское сельское поселение Мглинского муниципального района  </t>
  </si>
  <si>
    <t xml:space="preserve">Краснокосаровское сельское поселение Мглинского муниципального района  </t>
  </si>
  <si>
    <t xml:space="preserve">Симонтовское сельское поселение Мглинского муниципального района  </t>
  </si>
  <si>
    <t xml:space="preserve">Алешинское сельское поселение Навлинского муниципального района  </t>
  </si>
  <si>
    <t xml:space="preserve">Бяковское сельское поселение Навлинского муниципального района   </t>
  </si>
  <si>
    <t xml:space="preserve">Синезерское сельское поселение Навлинского муниципального района  </t>
  </si>
  <si>
    <t xml:space="preserve">Чичковское сельское поселение Навлинского муниципального района  </t>
  </si>
  <si>
    <t xml:space="preserve">Борщовское сельское поселение Погарского муниципального района  </t>
  </si>
  <si>
    <t xml:space="preserve">Вадьковское сельское поселение Погарского муниципального района  </t>
  </si>
  <si>
    <t xml:space="preserve">Витемлянское сельское поселение Погарского муниципального района  </t>
  </si>
  <si>
    <t xml:space="preserve">Гетуновское сельское поселение Погарского муниципального района  </t>
  </si>
  <si>
    <t xml:space="preserve">Городищенское сельское поселение Погарского муниципального района  </t>
  </si>
  <si>
    <t xml:space="preserve">Гриневское сельское поселение Погарского муниципального района  </t>
  </si>
  <si>
    <t xml:space="preserve">Долботовское сельское поселение Погарского муниципального района  </t>
  </si>
  <si>
    <t xml:space="preserve">Кистёрское сельское поселение Погарского муниципального района  </t>
  </si>
  <si>
    <t xml:space="preserve">Посудичское сельское поселение Погарского муниципального района  </t>
  </si>
  <si>
    <t xml:space="preserve">Суворовское сельское поселение Погарского муниципального района  </t>
  </si>
  <si>
    <t xml:space="preserve">Чаусовское сельское поселение Погарского муниципального района  </t>
  </si>
  <si>
    <t xml:space="preserve">Юдиновское сельское поселение Погарского муниципального района  </t>
  </si>
  <si>
    <t xml:space="preserve">Бакланское сельское поселение Почепского муниципального района  </t>
  </si>
  <si>
    <t xml:space="preserve">Бельковское сельское поселение Почепского муниципального района  </t>
  </si>
  <si>
    <t xml:space="preserve">Витовское  сельское поселение Почепского муниципального района  </t>
  </si>
  <si>
    <t xml:space="preserve">Гущинское сельское поселение Почепского муниципального района  </t>
  </si>
  <si>
    <t xml:space="preserve">Дмитровское сельское поселение Почепского муниципального района  </t>
  </si>
  <si>
    <t xml:space="preserve">Доманичское сельское поселение Почепского муниципального района  </t>
  </si>
  <si>
    <t xml:space="preserve">Краснорогское  сельское поселение Почепского муниципального района  </t>
  </si>
  <si>
    <t xml:space="preserve">Московское  сельское поселение Почепского муниципального района  </t>
  </si>
  <si>
    <t xml:space="preserve">Первомайское  сельское поселение Почепского муниципального района  </t>
  </si>
  <si>
    <t xml:space="preserve">Польниковское  сельское поселение Почепского муниципального района  </t>
  </si>
  <si>
    <t xml:space="preserve">Речицкое  сельское поселение Почепского муниципального района  </t>
  </si>
  <si>
    <t xml:space="preserve">Семецкое  сельское поселение Почепского муниципального района  </t>
  </si>
  <si>
    <t xml:space="preserve">Сетоловское  сельское поселение Почепского муниципального района  </t>
  </si>
  <si>
    <t xml:space="preserve">Чоповское  сельское поселение Почепского муниципального района  </t>
  </si>
  <si>
    <t xml:space="preserve">Вороновское сельское поселение Рогнединского муниципального района  </t>
  </si>
  <si>
    <t xml:space="preserve">Селиловичское сельское поселение Рогнединского муниципального района  </t>
  </si>
  <si>
    <t xml:space="preserve">Тюнинское сельское поселение Рогнединского муниципального района  </t>
  </si>
  <si>
    <t xml:space="preserve">Федоровское сельское поселение Рогнединского муниципального района  </t>
  </si>
  <si>
    <t xml:space="preserve">Шаровичское сельское поселение Рогнединского муниципального района  </t>
  </si>
  <si>
    <t xml:space="preserve">Доброводское сельское поселение Севского муниципального района  </t>
  </si>
  <si>
    <t xml:space="preserve">Косицкое сельское поселение Севского муниципального района  </t>
  </si>
  <si>
    <t xml:space="preserve">Новоямское сельское поселение Севского муниципального района  </t>
  </si>
  <si>
    <t xml:space="preserve">Подлесно-Новосельское сельское поселение Севского муниципального района  </t>
  </si>
  <si>
    <t xml:space="preserve">Пушкинское сельское поселение Севского муниципального района  </t>
  </si>
  <si>
    <t xml:space="preserve">Троебортновское сельское поселение Севского муниципального района  </t>
  </si>
  <si>
    <t xml:space="preserve">Чемлыжское сельское поселение Севского муниципального района  </t>
  </si>
  <si>
    <t xml:space="preserve">Алешковичское сельское поселение Суземского муниципального района   </t>
  </si>
  <si>
    <t xml:space="preserve">Невдольское сельское поселение Суземского муниципального района   </t>
  </si>
  <si>
    <t xml:space="preserve">Новопогощенское сельское поселение Суземского муниципального района   </t>
  </si>
  <si>
    <t xml:space="preserve">Селеченское сельское поселение Суземского муниципального района   </t>
  </si>
  <si>
    <t xml:space="preserve">Холмечское сельское поселение Суземского муниципального района   </t>
  </si>
  <si>
    <t xml:space="preserve">Влазовичское сельское поселение Суражского муниципального района  </t>
  </si>
  <si>
    <t xml:space="preserve">Дегтяревское сельское поселение Суражского муниципального района  </t>
  </si>
  <si>
    <t xml:space="preserve">Дубровское сельское поселение Суражского муниципального района  </t>
  </si>
  <si>
    <t xml:space="preserve">Кулажское сельское поселение Суражского муниципального района  </t>
  </si>
  <si>
    <t xml:space="preserve">Лопазненское сельское поселение Суражского муниципального района  </t>
  </si>
  <si>
    <t xml:space="preserve">Нивнянское сельское поселение Суражского муниципального района  </t>
  </si>
  <si>
    <t xml:space="preserve">Овчинское сельское поселение Суражского муниципального района  </t>
  </si>
  <si>
    <t xml:space="preserve">Городецкое сельское поселение Трубчевского муниципального района  </t>
  </si>
  <si>
    <t xml:space="preserve">Селецкое сельское поселение Трубчевского муниципального района  </t>
  </si>
  <si>
    <t xml:space="preserve">Семячковское сельское поселение Трубчевского муниципального района  </t>
  </si>
  <si>
    <t xml:space="preserve">Телецкое сельское поселение Трубчевского муниципального района  </t>
  </si>
  <si>
    <t xml:space="preserve">Усохское сельское поселение Трубчевского муниципального района  </t>
  </si>
  <si>
    <t xml:space="preserve">Юровское сельское поселение Трубчевского муниципального района  </t>
  </si>
  <si>
    <t xml:space="preserve">Березинское сельское поселение Унечского муниципального района  </t>
  </si>
  <si>
    <t xml:space="preserve">Высокское сельское поселение Унечского муниципального района  </t>
  </si>
  <si>
    <t xml:space="preserve">Ивайтенское сельское поселение Унечского муниципального района  </t>
  </si>
  <si>
    <t xml:space="preserve">Красновичское сельское поселение Унечского муниципального района  </t>
  </si>
  <si>
    <t xml:space="preserve">Найтоповичское сельское поселение Унечского муниципального района  </t>
  </si>
  <si>
    <t xml:space="preserve">Павловское сельское поселение Унечского муниципального района  </t>
  </si>
  <si>
    <t xml:space="preserve">Старогутнянское сельское поселение Унечского муниципального района  </t>
  </si>
  <si>
    <t xml:space="preserve">Старосельское сельское поселение Унечского муниципального района  </t>
  </si>
  <si>
    <t>ИТОГО:</t>
  </si>
  <si>
    <t>Таблица  3.14</t>
  </si>
  <si>
    <t>2027 год</t>
  </si>
  <si>
    <t>Приложение 10  
к Закону Брянской области  
''Об областном бюджете на 2025 год  
и на плановый период 2026 и 2027 годов''</t>
  </si>
  <si>
    <t xml:space="preserve">2025 год    </t>
  </si>
  <si>
    <t xml:space="preserve">2026 год    </t>
  </si>
  <si>
    <t xml:space="preserve">2027 год    </t>
  </si>
  <si>
    <t>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</si>
  <si>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</si>
  <si>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</si>
  <si>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t>
  </si>
  <si>
    <t>Распределение субвенций бюджетам муниципальных районов (муниципальных округов, городских округов) на осуществление отдельных полномочий в сфере образования</t>
  </si>
  <si>
    <t>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</si>
  <si>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</si>
  <si>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</si>
  <si>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ВСЕГО</t>
  </si>
  <si>
    <t>Таблица  2.5</t>
  </si>
  <si>
    <t>Таблица  2.6</t>
  </si>
  <si>
    <t>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t>
  </si>
  <si>
    <t>Распределение субсидий бюджетам муниципальных образований на строительство (реконструкцию) объектов  водоснабжения в населенных пунктах Брянской области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t>
  </si>
  <si>
    <t>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t>
  </si>
  <si>
    <t>Распределение субсидий бюджетам муниципальных образований на строительство (реконструкцию) объектов физической культуры и спорта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t>
  </si>
  <si>
    <t xml:space="preserve">Почепский  муниципальный район </t>
  </si>
  <si>
    <r>
      <t>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t>
    </r>
    <r>
      <rPr>
        <b/>
        <i/>
        <sz val="12"/>
        <color rgb="FFFF0000"/>
        <rFont val="Times New Roman"/>
        <family val="1"/>
        <charset val="204"/>
      </rPr>
      <t xml:space="preserve"> </t>
    </r>
    <r>
      <rPr>
        <b/>
        <sz val="12"/>
        <rFont val="Times New Roman"/>
        <family val="1"/>
        <charset val="204"/>
      </rPr>
      <t>государственной программы "Развитие физической культуры и спорта Брянской области"</t>
    </r>
  </si>
  <si>
    <t xml:space="preserve">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t>
  </si>
  <si>
    <t>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государственной программы «Комплексное развитие сельских территорий Брянской области»</t>
  </si>
  <si>
    <t>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</si>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</sst>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 #,##0.00\ &quot;₽&quot;_-;\-* #,##0.00\ &quot;₽&quot;_-;_-* &quot;-&quot;??\ &quot;₽&quot;_-;_-@_-"/>
    <numFmt numFmtId="43" formatCode="_-* #,##0.00\ _₽_-;\-* #,##0.00\ _₽_-;_-* &quot;-&quot;??\ _₽_-;_-@_-"/>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419]General"/>
    <numFmt numFmtId="169" formatCode="_(&quot;$&quot;* #,##0_);_(&quot;$&quot;* \(#,##0\);_(&quot;$&quot;* &quot;-&quot;_);_(@_)"/>
    <numFmt numFmtId="170" formatCode="_(* #,##0_);_(* \(#,##0\);_(* &quot;-&quot;_);_(@_)"/>
    <numFmt numFmtId="171" formatCode="_(* #,##0.00_);_(* \(#,##0.00\);_(* &quot;-&quot;??_);_(@_)"/>
    <numFmt numFmtId="172" formatCode="#,##0.00\ _₽"/>
    <numFmt numFmtId="173" formatCode="#,##0.00_ ;\-#,##0.00\ "/>
    <numFmt numFmtId="174" formatCode="#,##0.00000"/>
    <numFmt numFmtId="175" formatCode="0.0%"/>
  </numFmts>
  <fonts count="73"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0"/>
      <color rgb="FF000000"/>
      <name val="Times New Roman"/>
      <family val="1"/>
      <charset val="204"/>
    </font>
    <font>
      <sz val="10"/>
      <name val="Arial"/>
      <family val="2"/>
      <charset val="204"/>
    </font>
    <font>
      <sz val="11"/>
      <color theme="1"/>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2"/>
      <name val="Times New Roman"/>
      <family val="1"/>
      <charset val="204"/>
    </font>
    <font>
      <sz val="12"/>
      <color indexed="8"/>
      <name val="Times New Roman"/>
      <family val="1"/>
      <charset val="204"/>
    </font>
    <font>
      <sz val="11"/>
      <color rgb="FF000000"/>
      <name val="Calibri"/>
      <family val="2"/>
      <charset val="204"/>
    </font>
    <font>
      <sz val="11"/>
      <color indexed="8"/>
      <name val="Calibri"/>
      <family val="2"/>
      <charset val="204"/>
    </font>
    <font>
      <sz val="10"/>
      <color indexed="8"/>
      <name val="Arial"/>
      <family val="2"/>
      <charset val="204"/>
    </font>
    <font>
      <sz val="11"/>
      <color theme="1"/>
      <name val="Times New Roman"/>
      <family val="1"/>
      <charset val="204"/>
    </font>
    <font>
      <sz val="10"/>
      <name val="Times New Roman Cyr"/>
    </font>
    <font>
      <b/>
      <sz val="9"/>
      <name val="Arial"/>
      <family val="2"/>
      <charset val="204"/>
    </font>
    <font>
      <sz val="10"/>
      <name val="Arial Cyr"/>
      <charset val="204"/>
    </font>
    <font>
      <sz val="10"/>
      <color theme="1"/>
      <name val="Segoe UI"/>
      <family val="2"/>
      <charset val="204"/>
    </font>
    <font>
      <sz val="10"/>
      <color rgb="FF000000"/>
      <name val="Calibri"/>
      <family val="2"/>
      <charset val="204"/>
      <scheme val="minor"/>
    </font>
    <font>
      <b/>
      <sz val="10"/>
      <color rgb="FF000000"/>
      <name val="Calibri"/>
      <family val="2"/>
      <charset val="204"/>
      <scheme val="minor"/>
    </font>
    <font>
      <b/>
      <sz val="18"/>
      <color theme="3"/>
      <name val="Cambria"/>
      <family val="1"/>
      <charset val="204"/>
      <scheme val="major"/>
    </font>
    <font>
      <sz val="10"/>
      <color indexed="64"/>
      <name val="Arial"/>
      <family val="2"/>
      <charset val="204"/>
    </font>
    <font>
      <sz val="10"/>
      <color rgb="FF000000"/>
      <name val="Times New Roman"/>
      <family val="1"/>
      <charset val="204"/>
    </font>
    <font>
      <sz val="10"/>
      <color rgb="FF000000"/>
      <name val="Times New Roman"/>
    </font>
    <font>
      <sz val="11"/>
      <color indexed="9"/>
      <name val="Calibri"/>
      <family val="2"/>
      <charset val="204"/>
    </font>
    <font>
      <b/>
      <sz val="15"/>
      <color indexed="56"/>
      <name val="Calibri"/>
      <family val="2"/>
      <charset val="204"/>
    </font>
    <font>
      <b/>
      <sz val="18"/>
      <color indexed="56"/>
      <name val="Cambria"/>
      <family val="1"/>
      <charset val="204"/>
    </font>
    <font>
      <b/>
      <sz val="18"/>
      <color indexed="56"/>
      <name val="Cambria"/>
      <family val="2"/>
      <charset val="204"/>
    </font>
    <font>
      <sz val="10"/>
      <color indexed="8"/>
      <name val="Arial Cyr"/>
    </font>
    <font>
      <b/>
      <sz val="10"/>
      <color indexed="8"/>
      <name val="Arial CYR"/>
    </font>
    <font>
      <b/>
      <sz val="10"/>
      <color rgb="FF000000"/>
      <name val="Arial CYR"/>
    </font>
    <font>
      <sz val="11"/>
      <color indexed="62"/>
      <name val="Calibri"/>
      <family val="2"/>
      <charset val="204"/>
    </font>
    <font>
      <b/>
      <sz val="11"/>
      <color indexed="63"/>
      <name val="Calibri"/>
      <family val="2"/>
      <charset val="204"/>
    </font>
    <font>
      <b/>
      <sz val="11"/>
      <color indexed="52"/>
      <name val="Calibri"/>
      <family val="2"/>
      <charset val="204"/>
    </font>
    <font>
      <sz val="11"/>
      <color theme="1"/>
      <name val="Calibri"/>
      <family val="2"/>
      <scheme val="minor"/>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name val="Arial"/>
      <family val="2"/>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8"/>
      <name val="Calibri"/>
      <family val="2"/>
    </font>
    <font>
      <sz val="11"/>
      <color indexed="17"/>
      <name val="Calibri"/>
      <family val="2"/>
      <charset val="204"/>
    </font>
    <font>
      <sz val="10"/>
      <name val="Times New Roman"/>
      <family val="1"/>
      <charset val="204"/>
    </font>
    <font>
      <sz val="11"/>
      <name val="Times New Roman"/>
      <family val="1"/>
      <charset val="204"/>
    </font>
    <font>
      <sz val="8"/>
      <color rgb="FF000000"/>
      <name val="Times New Roman"/>
      <family val="1"/>
      <charset val="204"/>
    </font>
    <font>
      <sz val="7"/>
      <color rgb="FF000000"/>
      <name val="Times New Roman"/>
      <family val="1"/>
      <charset val="204"/>
    </font>
    <font>
      <sz val="14"/>
      <color rgb="FF000000"/>
      <name val="Times New Roman"/>
      <family val="1"/>
      <charset val="204"/>
    </font>
    <font>
      <b/>
      <sz val="14"/>
      <color rgb="FF000000"/>
      <name val="Times New Roman"/>
      <family val="1"/>
      <charset val="204"/>
    </font>
    <font>
      <b/>
      <sz val="14"/>
      <name val="Times New Roman"/>
      <family val="1"/>
      <charset val="204"/>
    </font>
    <font>
      <b/>
      <i/>
      <sz val="12"/>
      <color rgb="FFFF0000"/>
      <name val="Times New Roman"/>
      <family val="1"/>
      <charset val="204"/>
    </font>
  </fonts>
  <fills count="93">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theme="0"/>
      </patternFill>
    </fill>
    <fill>
      <patternFill patternType="solid">
        <fgColor theme="4" tint="0.80001220740379042"/>
        <bgColor indexed="64"/>
      </patternFill>
    </fill>
    <fill>
      <patternFill patternType="solid">
        <fgColor indexed="45"/>
        <bgColor indexed="64"/>
      </patternFill>
    </fill>
    <fill>
      <patternFill patternType="solid">
        <fgColor indexed="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indexed="1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5999938962981048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6" tint="0.40000610370189521"/>
        <bgColor indexed="6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CCFFFF"/>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31">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top style="thin">
        <color rgb="FF000000"/>
      </top>
      <bottom style="thin">
        <color rgb="FF000000"/>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right/>
      <top/>
      <bottom style="thin">
        <color auto="1"/>
      </bottom>
      <diagonal/>
    </border>
  </borders>
  <cellStyleXfs count="635">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0" fillId="0" borderId="0"/>
    <xf numFmtId="168" fontId="28" fillId="0" borderId="0"/>
    <xf numFmtId="0" fontId="29" fillId="3" borderId="12" applyNumberFormat="0" applyFont="0" applyAlignment="0" applyProtection="0"/>
    <xf numFmtId="49" fontId="30" fillId="0" borderId="14">
      <alignment horizontal="center" vertical="top" shrinkToFit="1"/>
    </xf>
    <xf numFmtId="49" fontId="30" fillId="0" borderId="14">
      <alignment horizontal="center" vertical="top" wrapText="1"/>
    </xf>
    <xf numFmtId="164" fontId="30" fillId="0" borderId="0" applyFont="0" applyFill="0" applyBorder="0" applyAlignment="0" applyProtection="0"/>
    <xf numFmtId="169" fontId="10" fillId="0" borderId="0" applyFont="0" applyFill="0" applyBorder="0" applyAlignment="0" applyProtection="0"/>
    <xf numFmtId="0" fontId="30" fillId="0" borderId="0">
      <alignment vertical="top" wrapText="1"/>
    </xf>
    <xf numFmtId="0" fontId="10" fillId="0" borderId="0"/>
    <xf numFmtId="9" fontId="30" fillId="0" borderId="0" applyFont="0" applyFill="0" applyBorder="0" applyAlignment="0" applyProtection="0"/>
    <xf numFmtId="9" fontId="10" fillId="0" borderId="0" applyFont="0" applyFill="0" applyBorder="0" applyAlignment="0" applyProtection="0"/>
    <xf numFmtId="165" fontId="30" fillId="0" borderId="0" applyFont="0" applyFill="0" applyBorder="0" applyAlignment="0" applyProtection="0"/>
    <xf numFmtId="170"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7" fillId="7" borderId="8" applyNumberFormat="0" applyAlignment="0" applyProtection="0"/>
    <xf numFmtId="0" fontId="18" fillId="8" borderId="9" applyNumberFormat="0" applyAlignment="0" applyProtection="0"/>
    <xf numFmtId="0" fontId="19" fillId="8" borderId="8" applyNumberFormat="0" applyAlignment="0" applyProtection="0"/>
    <xf numFmtId="0" fontId="20" fillId="0" borderId="10" applyNumberFormat="0" applyFill="0" applyAlignment="0" applyProtection="0"/>
    <xf numFmtId="0" fontId="21" fillId="9" borderId="11" applyNumberForma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13" applyNumberFormat="0" applyFill="0" applyAlignment="0" applyProtection="0"/>
    <xf numFmtId="0" fontId="25"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25" fillId="34" borderId="0" applyNumberFormat="0" applyBorder="0" applyAlignment="0" applyProtection="0"/>
    <xf numFmtId="0" fontId="32" fillId="0" borderId="0"/>
    <xf numFmtId="49" fontId="33" fillId="0" borderId="2" applyNumberFormat="0">
      <alignment horizontal="center" vertical="center" wrapText="1"/>
    </xf>
    <xf numFmtId="9" fontId="32" fillId="0" borderId="0" applyFont="0" applyFill="0" applyBorder="0" applyAlignment="0" applyProtection="0"/>
    <xf numFmtId="166" fontId="32" fillId="0" borderId="0" applyFont="0" applyFill="0" applyBorder="0" applyAlignment="0" applyProtection="0"/>
    <xf numFmtId="0" fontId="34" fillId="0" borderId="0"/>
    <xf numFmtId="9" fontId="34" fillId="0" borderId="0" applyFont="0" applyFill="0" applyBorder="0" applyAlignment="0" applyProtection="0"/>
    <xf numFmtId="0" fontId="11" fillId="0" borderId="0"/>
    <xf numFmtId="0" fontId="32" fillId="0" borderId="0"/>
    <xf numFmtId="166" fontId="32"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9" fontId="29" fillId="0" borderId="0" applyFont="0" applyFill="0" applyBorder="0" applyAlignment="0" applyProtection="0"/>
    <xf numFmtId="165" fontId="29" fillId="0" borderId="0" applyFont="0" applyFill="0" applyBorder="0" applyAlignment="0" applyProtection="0"/>
    <xf numFmtId="0" fontId="11" fillId="0" borderId="0"/>
    <xf numFmtId="0" fontId="11" fillId="10" borderId="12" applyNumberFormat="0" applyFont="0" applyAlignment="0" applyProtection="0"/>
    <xf numFmtId="0" fontId="32" fillId="0" borderId="0"/>
    <xf numFmtId="166" fontId="32" fillId="0" borderId="0" applyFont="0" applyFill="0" applyBorder="0" applyAlignment="0" applyProtection="0"/>
    <xf numFmtId="0" fontId="11" fillId="0" borderId="0"/>
    <xf numFmtId="0" fontId="11" fillId="12"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0" borderId="0"/>
    <xf numFmtId="0" fontId="11" fillId="10" borderId="12" applyNumberFormat="0" applyFont="0" applyAlignment="0" applyProtection="0"/>
    <xf numFmtId="166" fontId="29"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9" fontId="29" fillId="0" borderId="0" applyFont="0" applyFill="0" applyBorder="0" applyAlignment="0" applyProtection="0"/>
    <xf numFmtId="0" fontId="10" fillId="0" borderId="0"/>
    <xf numFmtId="0" fontId="35" fillId="0" borderId="0">
      <alignment horizontal="center" vertical="center" wrapText="1"/>
    </xf>
    <xf numFmtId="0" fontId="36" fillId="0" borderId="0">
      <alignment horizontal="left" vertical="center" wrapText="1"/>
    </xf>
    <xf numFmtId="0" fontId="36" fillId="0" borderId="0">
      <alignment horizontal="left" vertical="center" wrapText="1"/>
    </xf>
    <xf numFmtId="0" fontId="37" fillId="0" borderId="0">
      <alignment horizontal="center" vertical="center" wrapText="1"/>
    </xf>
    <xf numFmtId="0" fontId="36" fillId="0" borderId="0">
      <alignment horizontal="right" vertical="center" wrapText="1"/>
    </xf>
    <xf numFmtId="0" fontId="36" fillId="0" borderId="2">
      <alignment horizontal="center" vertical="center" wrapText="1"/>
    </xf>
    <xf numFmtId="0" fontId="36" fillId="0" borderId="2">
      <alignment horizontal="left" vertical="center" wrapText="1"/>
    </xf>
    <xf numFmtId="0" fontId="36" fillId="0" borderId="2">
      <alignment horizontal="center" vertical="center" wrapText="1"/>
    </xf>
    <xf numFmtId="4" fontId="36" fillId="0" borderId="2">
      <alignment horizontal="right" vertical="center" wrapText="1"/>
    </xf>
    <xf numFmtId="0" fontId="35" fillId="0" borderId="0">
      <alignment horizontal="center" vertical="center" wrapText="1"/>
    </xf>
    <xf numFmtId="0" fontId="35" fillId="0" borderId="0">
      <alignment horizontal="center" vertical="center" wrapText="1"/>
    </xf>
    <xf numFmtId="0" fontId="35" fillId="0" borderId="0">
      <alignment horizontal="center" vertical="center" wrapText="1"/>
    </xf>
    <xf numFmtId="164" fontId="29" fillId="0" borderId="0" applyFont="0" applyFill="0" applyBorder="0" applyAlignment="0" applyProtection="0"/>
    <xf numFmtId="167" fontId="29"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9" fillId="0" borderId="0">
      <alignment vertical="top" wrapText="1"/>
    </xf>
    <xf numFmtId="165" fontId="11" fillId="0" borderId="0" applyFont="0" applyFill="0" applyBorder="0" applyAlignment="0" applyProtection="0"/>
    <xf numFmtId="165" fontId="39" fillId="0" borderId="0" applyFont="0" applyFill="0" applyBorder="0" applyProtection="0"/>
    <xf numFmtId="167" fontId="10" fillId="0" borderId="0" applyFont="0" applyFill="0" applyBorder="0" applyProtection="0"/>
    <xf numFmtId="164"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167" fontId="39" fillId="0" borderId="0" applyFont="0" applyFill="0" applyBorder="0" applyProtection="0"/>
    <xf numFmtId="165" fontId="5" fillId="0" borderId="0" applyFont="0" applyFill="0" applyBorder="0" applyAlignment="0" applyProtection="0"/>
    <xf numFmtId="0" fontId="5" fillId="0" borderId="0">
      <alignment vertical="top" wrapText="1"/>
    </xf>
    <xf numFmtId="167" fontId="5" fillId="0" borderId="0" applyFont="0" applyFill="0" applyBorder="0" applyAlignment="0" applyProtection="0"/>
    <xf numFmtId="166" fontId="10" fillId="0" borderId="0" applyFont="0" applyFill="0" applyBorder="0" applyProtection="0"/>
    <xf numFmtId="166" fontId="10" fillId="0" borderId="0" applyFont="0" applyFill="0" applyBorder="0" applyProtection="0"/>
    <xf numFmtId="167" fontId="39" fillId="0" borderId="0" applyFont="0" applyFill="0" applyBorder="0" applyProtection="0"/>
    <xf numFmtId="166" fontId="39" fillId="0" borderId="0" applyFont="0" applyFill="0" applyBorder="0" applyProtection="0"/>
    <xf numFmtId="166" fontId="10" fillId="0" borderId="0" applyFont="0" applyFill="0" applyBorder="0" applyProtection="0"/>
    <xf numFmtId="164" fontId="5" fillId="0" borderId="0" applyFont="0" applyFill="0" applyBorder="0" applyAlignment="0" applyProtection="0"/>
    <xf numFmtId="9" fontId="5" fillId="0" borderId="0" applyFont="0" applyFill="0" applyBorder="0" applyAlignment="0" applyProtection="0"/>
    <xf numFmtId="165" fontId="10" fillId="0" borderId="0" applyFont="0" applyFill="0" applyBorder="0" applyProtection="0"/>
    <xf numFmtId="164" fontId="10" fillId="0" borderId="0" applyFont="0" applyFill="0" applyBorder="0" applyProtection="0"/>
    <xf numFmtId="166" fontId="10" fillId="0" borderId="0" applyFont="0" applyFill="0" applyBorder="0" applyProtection="0"/>
    <xf numFmtId="166" fontId="5" fillId="0" borderId="0" applyFont="0" applyFill="0" applyBorder="0" applyAlignment="0" applyProtection="0"/>
    <xf numFmtId="164" fontId="39" fillId="0" borderId="0" applyFont="0" applyFill="0" applyBorder="0" applyProtection="0"/>
    <xf numFmtId="165" fontId="10" fillId="0" borderId="0" applyFont="0" applyFill="0" applyBorder="0" applyProtection="0"/>
    <xf numFmtId="0" fontId="1" fillId="0" borderId="0" applyNumberFormat="0" applyFill="0" applyBorder="0" applyAlignment="0" applyProtection="0"/>
    <xf numFmtId="167" fontId="39" fillId="0" borderId="0" applyFont="0" applyFill="0" applyBorder="0" applyProtection="0"/>
    <xf numFmtId="166" fontId="39" fillId="0" borderId="0" applyFont="0" applyFill="0" applyBorder="0" applyProtection="0"/>
    <xf numFmtId="9" fontId="5" fillId="0" borderId="0" applyFont="0" applyFill="0" applyBorder="0" applyAlignment="0" applyProtection="0"/>
    <xf numFmtId="164" fontId="5" fillId="0" borderId="0" applyFont="0" applyFill="0" applyBorder="0" applyAlignment="0" applyProtection="0"/>
    <xf numFmtId="167" fontId="10" fillId="0" borderId="0" applyFont="0" applyFill="0" applyBorder="0" applyProtection="0"/>
    <xf numFmtId="165" fontId="10" fillId="0" borderId="0" applyFont="0" applyFill="0" applyBorder="0" applyProtection="0"/>
    <xf numFmtId="164" fontId="39" fillId="0" borderId="0" applyFont="0" applyFill="0" applyBorder="0" applyProtection="0"/>
    <xf numFmtId="0" fontId="9" fillId="0" borderId="0">
      <alignment vertical="top" wrapText="1"/>
    </xf>
    <xf numFmtId="166" fontId="39"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5" fontId="10" fillId="0" borderId="0" applyFont="0" applyFill="0" applyBorder="0" applyProtection="0"/>
    <xf numFmtId="9" fontId="39" fillId="0" borderId="0" applyFont="0" applyFill="0" applyBorder="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7" fontId="10" fillId="0" borderId="0" applyFont="0" applyFill="0" applyBorder="0" applyProtection="0"/>
    <xf numFmtId="0" fontId="39" fillId="0" borderId="0">
      <alignment vertical="top" wrapText="1"/>
    </xf>
    <xf numFmtId="0" fontId="10" fillId="0" borderId="0">
      <alignment vertical="top" wrapText="1"/>
    </xf>
    <xf numFmtId="9" fontId="10" fillId="0" borderId="0" applyFont="0" applyFill="0" applyBorder="0" applyProtection="0"/>
    <xf numFmtId="166" fontId="39" fillId="0" borderId="0" applyFont="0" applyFill="0" applyBorder="0" applyProtection="0"/>
    <xf numFmtId="167" fontId="10" fillId="0" borderId="0" applyFont="0" applyFill="0" applyBorder="0" applyProtection="0"/>
    <xf numFmtId="166" fontId="5" fillId="0" borderId="0" applyFont="0" applyFill="0" applyBorder="0" applyAlignment="0" applyProtection="0"/>
    <xf numFmtId="164" fontId="39" fillId="0" borderId="0" applyFont="0" applyFill="0" applyBorder="0" applyProtection="0"/>
    <xf numFmtId="0" fontId="10" fillId="0" borderId="0">
      <alignment vertical="top" wrapText="1"/>
    </xf>
    <xf numFmtId="0" fontId="10" fillId="0" borderId="0"/>
    <xf numFmtId="166" fontId="10" fillId="0" borderId="0" applyFont="0" applyFill="0" applyBorder="0" applyProtection="0"/>
    <xf numFmtId="0" fontId="38" fillId="0" borderId="0" applyNumberFormat="0" applyFill="0" applyBorder="0" applyProtection="0"/>
    <xf numFmtId="0" fontId="9" fillId="0" borderId="0">
      <alignment vertical="top" wrapText="1"/>
    </xf>
    <xf numFmtId="9" fontId="10" fillId="0" borderId="0" applyFont="0" applyFill="0" applyBorder="0" applyProtection="0"/>
    <xf numFmtId="164" fontId="39" fillId="0" borderId="0" applyFont="0" applyFill="0" applyBorder="0" applyProtection="0"/>
    <xf numFmtId="165" fontId="39" fillId="0" borderId="0" applyFont="0" applyFill="0" applyBorder="0" applyProtection="0"/>
    <xf numFmtId="166" fontId="39" fillId="0" borderId="0" applyFont="0" applyFill="0" applyBorder="0" applyProtection="0"/>
    <xf numFmtId="9" fontId="39" fillId="0" borderId="0" applyFont="0" applyFill="0" applyBorder="0" applyProtection="0"/>
    <xf numFmtId="167" fontId="5" fillId="0" borderId="0" applyFont="0" applyFill="0" applyBorder="0" applyAlignment="0" applyProtection="0"/>
    <xf numFmtId="166" fontId="10" fillId="0" borderId="0" applyFont="0" applyFill="0" applyBorder="0" applyProtection="0"/>
    <xf numFmtId="166" fontId="39" fillId="0" borderId="0" applyFont="0" applyFill="0" applyBorder="0" applyProtection="0"/>
    <xf numFmtId="167" fontId="5" fillId="0" borderId="0" applyFont="0" applyFill="0" applyBorder="0" applyAlignment="0" applyProtection="0"/>
    <xf numFmtId="164" fontId="5" fillId="0" borderId="0" applyFont="0" applyFill="0" applyBorder="0" applyAlignment="0" applyProtection="0"/>
    <xf numFmtId="165" fontId="39" fillId="0" borderId="0" applyFont="0" applyFill="0" applyBorder="0" applyProtection="0"/>
    <xf numFmtId="9" fontId="39" fillId="0" borderId="0" applyFont="0" applyFill="0" applyBorder="0" applyProtection="0"/>
    <xf numFmtId="167" fontId="5" fillId="0" borderId="0" applyFont="0" applyFill="0" applyBorder="0" applyAlignment="0" applyProtection="0"/>
    <xf numFmtId="166" fontId="5" fillId="0" borderId="0" applyFont="0" applyFill="0" applyBorder="0" applyAlignment="0" applyProtection="0"/>
    <xf numFmtId="164" fontId="10" fillId="0" borderId="0" applyFont="0" applyFill="0" applyBorder="0" applyProtection="0"/>
    <xf numFmtId="9" fontId="5" fillId="0" borderId="0" applyFont="0" applyFill="0" applyBorder="0" applyAlignment="0" applyProtection="0"/>
    <xf numFmtId="166" fontId="5" fillId="0" borderId="0" applyFont="0" applyFill="0" applyBorder="0" applyAlignment="0" applyProtection="0"/>
    <xf numFmtId="167" fontId="39" fillId="0" borderId="0" applyFont="0" applyFill="0" applyBorder="0" applyProtection="0"/>
    <xf numFmtId="166" fontId="10" fillId="0" borderId="0" applyFont="0" applyFill="0" applyBorder="0" applyProtection="0"/>
    <xf numFmtId="166" fontId="39" fillId="0" borderId="0" applyFont="0" applyFill="0" applyBorder="0" applyProtection="0"/>
    <xf numFmtId="165" fontId="5" fillId="0" borderId="0" applyFont="0" applyFill="0" applyBorder="0" applyAlignment="0" applyProtection="0"/>
    <xf numFmtId="9" fontId="10" fillId="0" borderId="0" applyFont="0" applyFill="0" applyBorder="0" applyProtection="0"/>
    <xf numFmtId="0" fontId="11" fillId="0" borderId="0"/>
    <xf numFmtId="165" fontId="5" fillId="0" borderId="0" applyFont="0" applyFill="0" applyBorder="0" applyAlignment="0" applyProtection="0"/>
    <xf numFmtId="9" fontId="10" fillId="0" borderId="0" applyFont="0" applyFill="0" applyBorder="0" applyProtection="0"/>
    <xf numFmtId="166" fontId="30" fillId="0" borderId="0" applyFont="0" applyFill="0" applyBorder="0" applyAlignment="0" applyProtection="0"/>
    <xf numFmtId="165" fontId="5" fillId="0" borderId="0" applyFont="0" applyFill="0" applyBorder="0" applyAlignment="0" applyProtection="0"/>
    <xf numFmtId="165" fontId="39" fillId="0" borderId="0" applyFont="0" applyFill="0" applyBorder="0" applyProtection="0"/>
    <xf numFmtId="0" fontId="2" fillId="0" borderId="1" applyNumberFormat="0" applyFill="0" applyAlignment="0" applyProtection="0"/>
    <xf numFmtId="166" fontId="5" fillId="0" borderId="0" applyFont="0" applyFill="0" applyBorder="0" applyAlignment="0" applyProtection="0"/>
    <xf numFmtId="9" fontId="5" fillId="0" borderId="0" applyFont="0" applyFill="0" applyBorder="0" applyAlignment="0" applyProtection="0"/>
    <xf numFmtId="0" fontId="5" fillId="0" borderId="0">
      <alignment vertical="top" wrapText="1"/>
    </xf>
    <xf numFmtId="9" fontId="39" fillId="0" borderId="0" applyFont="0" applyFill="0" applyBorder="0" applyProtection="0"/>
    <xf numFmtId="0" fontId="2" fillId="0" borderId="1" applyNumberFormat="0" applyFill="0" applyProtection="0"/>
    <xf numFmtId="164" fontId="10" fillId="0" borderId="0" applyFont="0" applyFill="0" applyBorder="0" applyProtection="0"/>
    <xf numFmtId="0" fontId="39" fillId="0" borderId="0">
      <alignment vertical="top" wrapText="1"/>
    </xf>
    <xf numFmtId="0" fontId="26" fillId="0" borderId="0"/>
    <xf numFmtId="0" fontId="26" fillId="0" borderId="0"/>
    <xf numFmtId="0" fontId="40" fillId="0" borderId="0">
      <alignment vertical="top" wrapText="1"/>
    </xf>
    <xf numFmtId="49" fontId="30" fillId="0" borderId="16">
      <alignment horizontal="center" vertical="top" shrinkToFit="1"/>
    </xf>
    <xf numFmtId="49" fontId="30" fillId="0" borderId="16">
      <alignment horizontal="center" vertical="top"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 fontId="36" fillId="0" borderId="15">
      <alignment horizontal="right"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left" vertical="center" wrapText="1"/>
    </xf>
    <xf numFmtId="0" fontId="36" fillId="0" borderId="17">
      <alignment horizontal="left" vertical="center" wrapText="1"/>
    </xf>
    <xf numFmtId="0" fontId="36" fillId="0" borderId="17">
      <alignment horizontal="center" vertical="center" wrapText="1"/>
    </xf>
    <xf numFmtId="0" fontId="36" fillId="0" borderId="17">
      <alignment horizontal="center" vertical="center" wrapText="1"/>
    </xf>
    <xf numFmtId="4" fontId="36" fillId="0" borderId="17">
      <alignment horizontal="right" vertical="center" wrapText="1"/>
    </xf>
    <xf numFmtId="4" fontId="36" fillId="0" borderId="17">
      <alignment horizontal="right" vertical="center" wrapText="1"/>
    </xf>
    <xf numFmtId="49" fontId="33" fillId="0" borderId="17" applyNumberFormat="0">
      <alignment horizontal="center" vertical="center" wrapText="1"/>
    </xf>
    <xf numFmtId="49" fontId="33" fillId="0" borderId="17" applyNumberFormat="0">
      <alignment horizontal="center" vertical="center" wrapText="1"/>
    </xf>
    <xf numFmtId="0" fontId="41" fillId="0" borderId="0">
      <alignment vertical="top" wrapText="1"/>
    </xf>
    <xf numFmtId="0" fontId="11" fillId="37" borderId="0" applyNumberFormat="0" applyBorder="0" applyAlignment="0" applyProtection="0"/>
    <xf numFmtId="0" fontId="11" fillId="38" borderId="0" applyNumberFormat="0" applyBorder="0" applyAlignment="0" applyProtection="0"/>
    <xf numFmtId="0" fontId="26" fillId="0" borderId="0"/>
    <xf numFmtId="0" fontId="11" fillId="39" borderId="0" applyNumberFormat="0" applyBorder="0" applyAlignment="0" applyProtection="0"/>
    <xf numFmtId="0" fontId="11" fillId="36"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2" borderId="0" applyNumberFormat="0" applyBorder="0" applyAlignment="0" applyProtection="0"/>
    <xf numFmtId="0" fontId="25" fillId="53" borderId="0" applyNumberFormat="0" applyBorder="0" applyAlignment="0" applyProtection="0"/>
    <xf numFmtId="0" fontId="25" fillId="54" borderId="0" applyNumberFormat="0" applyBorder="0" applyAlignment="0" applyProtection="0"/>
    <xf numFmtId="0" fontId="25" fillId="55" borderId="0" applyNumberFormat="0" applyBorder="0" applyAlignment="0" applyProtection="0"/>
    <xf numFmtId="0" fontId="25" fillId="56"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15" fillId="59" borderId="0" applyNumberFormat="0" applyBorder="0" applyAlignment="0" applyProtection="0"/>
    <xf numFmtId="0" fontId="19" fillId="60" borderId="8" applyNumberFormat="0" applyAlignment="0" applyProtection="0"/>
    <xf numFmtId="0" fontId="21" fillId="61" borderId="11" applyNumberFormat="0" applyAlignment="0" applyProtection="0"/>
    <xf numFmtId="0" fontId="14" fillId="62" borderId="0" applyNumberFormat="0" applyBorder="0" applyAlignment="0" applyProtection="0"/>
    <xf numFmtId="0" fontId="17" fillId="63" borderId="8" applyNumberFormat="0" applyAlignment="0" applyProtection="0"/>
    <xf numFmtId="0" fontId="16" fillId="64" borderId="0" applyNumberFormat="0" applyBorder="0" applyAlignment="0" applyProtection="0"/>
    <xf numFmtId="0" fontId="18" fillId="60" borderId="9" applyNumberFormat="0" applyAlignment="0" applyProtection="0"/>
    <xf numFmtId="0" fontId="11" fillId="12" borderId="0" applyNumberFormat="0" applyBorder="0" applyAlignment="0" applyProtection="0"/>
    <xf numFmtId="0" fontId="11" fillId="36" borderId="0" applyNumberFormat="0" applyBorder="0" applyAlignment="0" applyProtection="0"/>
    <xf numFmtId="0" fontId="11" fillId="16" borderId="0" applyNumberFormat="0" applyBorder="0" applyAlignment="0" applyProtection="0"/>
    <xf numFmtId="0" fontId="11" fillId="37" borderId="0" applyNumberFormat="0" applyBorder="0" applyAlignment="0" applyProtection="0"/>
    <xf numFmtId="0" fontId="11" fillId="65" borderId="0" applyNumberFormat="0" applyBorder="0" applyAlignment="0" applyProtection="0"/>
    <xf numFmtId="0" fontId="11" fillId="20" borderId="0" applyNumberFormat="0" applyBorder="0" applyAlignment="0" applyProtection="0"/>
    <xf numFmtId="0" fontId="11" fillId="38" borderId="0" applyNumberFormat="0" applyBorder="0" applyAlignment="0" applyProtection="0"/>
    <xf numFmtId="0" fontId="11" fillId="66" borderId="0" applyNumberFormat="0" applyBorder="0" applyAlignment="0" applyProtection="0"/>
    <xf numFmtId="0" fontId="11" fillId="24" borderId="0" applyNumberFormat="0" applyBorder="0" applyAlignment="0" applyProtection="0"/>
    <xf numFmtId="0" fontId="11" fillId="39" borderId="0" applyNumberFormat="0" applyBorder="0" applyAlignment="0" applyProtection="0"/>
    <xf numFmtId="0" fontId="11" fillId="28" borderId="0" applyNumberFormat="0" applyBorder="0" applyAlignment="0" applyProtection="0"/>
    <xf numFmtId="0" fontId="11" fillId="40" borderId="0" applyNumberFormat="0" applyBorder="0" applyAlignment="0" applyProtection="0"/>
    <xf numFmtId="0" fontId="11" fillId="32" borderId="0" applyNumberFormat="0" applyBorder="0" applyAlignment="0" applyProtection="0"/>
    <xf numFmtId="0" fontId="11" fillId="41"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29" fillId="69" borderId="0" applyNumberFormat="0" applyBorder="0" applyAlignment="0" applyProtection="0"/>
    <xf numFmtId="0" fontId="29" fillId="70" borderId="0" applyNumberFormat="0" applyBorder="0" applyAlignment="0" applyProtection="0"/>
    <xf numFmtId="0" fontId="29" fillId="71" borderId="0" applyNumberFormat="0" applyBorder="0" applyAlignment="0" applyProtection="0"/>
    <xf numFmtId="0" fontId="29" fillId="72" borderId="0" applyNumberFormat="0" applyBorder="0" applyAlignment="0" applyProtection="0"/>
    <xf numFmtId="0" fontId="11" fillId="13" borderId="0" applyNumberFormat="0" applyBorder="0" applyAlignment="0" applyProtection="0"/>
    <xf numFmtId="0" fontId="11" fillId="42" borderId="0" applyNumberFormat="0" applyBorder="0" applyAlignment="0" applyProtection="0"/>
    <xf numFmtId="0" fontId="11" fillId="17" borderId="0" applyNumberFormat="0" applyBorder="0" applyAlignment="0" applyProtection="0"/>
    <xf numFmtId="0" fontId="11" fillId="43" borderId="0" applyNumberFormat="0" applyBorder="0" applyAlignment="0" applyProtection="0"/>
    <xf numFmtId="0" fontId="11" fillId="21" borderId="0" applyNumberFormat="0" applyBorder="0" applyAlignment="0" applyProtection="0"/>
    <xf numFmtId="0" fontId="11" fillId="44" borderId="0" applyNumberFormat="0" applyBorder="0" applyAlignment="0" applyProtection="0"/>
    <xf numFmtId="0" fontId="11" fillId="73" borderId="0" applyNumberFormat="0" applyBorder="0" applyAlignment="0" applyProtection="0"/>
    <xf numFmtId="0" fontId="11" fillId="25" borderId="0" applyNumberFormat="0" applyBorder="0" applyAlignment="0" applyProtection="0"/>
    <xf numFmtId="0" fontId="11" fillId="45" borderId="0" applyNumberFormat="0" applyBorder="0" applyAlignment="0" applyProtection="0"/>
    <xf numFmtId="0" fontId="11" fillId="29" borderId="0" applyNumberFormat="0" applyBorder="0" applyAlignment="0" applyProtection="0"/>
    <xf numFmtId="0" fontId="11" fillId="46" borderId="0" applyNumberFormat="0" applyBorder="0" applyAlignment="0" applyProtection="0"/>
    <xf numFmtId="0" fontId="11" fillId="33" borderId="0" applyNumberFormat="0" applyBorder="0" applyAlignment="0" applyProtection="0"/>
    <xf numFmtId="0" fontId="11" fillId="47" borderId="0" applyNumberFormat="0" applyBorder="0" applyAlignment="0" applyProtection="0"/>
    <xf numFmtId="0" fontId="29" fillId="74" borderId="0" applyNumberFormat="0" applyBorder="0" applyAlignment="0" applyProtection="0"/>
    <xf numFmtId="0" fontId="29" fillId="75" borderId="0" applyNumberFormat="0" applyBorder="0" applyAlignment="0" applyProtection="0"/>
    <xf numFmtId="0" fontId="29" fillId="76" borderId="0" applyNumberFormat="0" applyBorder="0" applyAlignment="0" applyProtection="0"/>
    <xf numFmtId="0" fontId="29" fillId="70" borderId="0" applyNumberFormat="0" applyBorder="0" applyAlignment="0" applyProtection="0"/>
    <xf numFmtId="0" fontId="29" fillId="74" borderId="0" applyNumberFormat="0" applyBorder="0" applyAlignment="0" applyProtection="0"/>
    <xf numFmtId="0" fontId="29" fillId="77" borderId="0" applyNumberFormat="0" applyBorder="0" applyAlignment="0" applyProtection="0"/>
    <xf numFmtId="0" fontId="25" fillId="14" borderId="0" applyNumberFormat="0" applyBorder="0" applyAlignment="0" applyProtection="0"/>
    <xf numFmtId="0" fontId="25" fillId="48" borderId="0" applyNumberFormat="0" applyBorder="0" applyAlignment="0" applyProtection="0"/>
    <xf numFmtId="0" fontId="25" fillId="18" borderId="0" applyNumberFormat="0" applyBorder="0" applyAlignment="0" applyProtection="0"/>
    <xf numFmtId="0" fontId="25" fillId="49" borderId="0" applyNumberFormat="0" applyBorder="0" applyAlignment="0" applyProtection="0"/>
    <xf numFmtId="0" fontId="25" fillId="22" borderId="0" applyNumberFormat="0" applyBorder="0" applyAlignment="0" applyProtection="0"/>
    <xf numFmtId="0" fontId="25" fillId="44" borderId="0" applyNumberFormat="0" applyBorder="0" applyAlignment="0" applyProtection="0"/>
    <xf numFmtId="0" fontId="25" fillId="78" borderId="0" applyNumberFormat="0" applyBorder="0" applyAlignment="0" applyProtection="0"/>
    <xf numFmtId="0" fontId="25" fillId="26" borderId="0" applyNumberFormat="0" applyBorder="0" applyAlignment="0" applyProtection="0"/>
    <xf numFmtId="0" fontId="25" fillId="50" borderId="0" applyNumberFormat="0" applyBorder="0" applyAlignment="0" applyProtection="0"/>
    <xf numFmtId="0" fontId="25" fillId="30" borderId="0" applyNumberFormat="0" applyBorder="0" applyAlignment="0" applyProtection="0"/>
    <xf numFmtId="0" fontId="25" fillId="51" borderId="0" applyNumberFormat="0" applyBorder="0" applyAlignment="0" applyProtection="0"/>
    <xf numFmtId="0" fontId="25" fillId="34" borderId="0" applyNumberFormat="0" applyBorder="0" applyAlignment="0" applyProtection="0"/>
    <xf numFmtId="0" fontId="25" fillId="52" borderId="0" applyNumberFormat="0" applyBorder="0" applyAlignment="0" applyProtection="0"/>
    <xf numFmtId="0" fontId="42" fillId="79" borderId="0" applyNumberFormat="0" applyBorder="0" applyAlignment="0" applyProtection="0"/>
    <xf numFmtId="0" fontId="42" fillId="75" borderId="0" applyNumberFormat="0" applyBorder="0" applyAlignment="0" applyProtection="0"/>
    <xf numFmtId="0" fontId="42" fillId="76" borderId="0" applyNumberFormat="0" applyBorder="0" applyAlignment="0" applyProtection="0"/>
    <xf numFmtId="0" fontId="42" fillId="80" borderId="0" applyNumberFormat="0" applyBorder="0" applyAlignment="0" applyProtection="0"/>
    <xf numFmtId="0" fontId="42" fillId="81" borderId="0" applyNumberFormat="0" applyBorder="0" applyAlignment="0" applyProtection="0"/>
    <xf numFmtId="0" fontId="42" fillId="82" borderId="0" applyNumberFormat="0" applyBorder="0" applyAlignment="0" applyProtection="0"/>
    <xf numFmtId="0" fontId="25" fillId="11" borderId="0" applyNumberFormat="0" applyBorder="0" applyAlignment="0" applyProtection="0"/>
    <xf numFmtId="0" fontId="25" fillId="53" borderId="0" applyNumberFormat="0" applyBorder="0" applyAlignment="0" applyProtection="0"/>
    <xf numFmtId="0" fontId="25" fillId="15" borderId="0" applyNumberFormat="0" applyBorder="0" applyAlignment="0" applyProtection="0"/>
    <xf numFmtId="0" fontId="25" fillId="54" borderId="0" applyNumberFormat="0" applyBorder="0" applyAlignment="0" applyProtection="0"/>
    <xf numFmtId="0" fontId="25" fillId="19" borderId="0" applyNumberFormat="0" applyBorder="0" applyAlignment="0" applyProtection="0"/>
    <xf numFmtId="0" fontId="25" fillId="55" borderId="0" applyNumberFormat="0" applyBorder="0" applyAlignment="0" applyProtection="0"/>
    <xf numFmtId="0" fontId="25" fillId="23" borderId="0" applyNumberFormat="0" applyBorder="0" applyAlignment="0" applyProtection="0"/>
    <xf numFmtId="0" fontId="25" fillId="56" borderId="0" applyNumberFormat="0" applyBorder="0" applyAlignment="0" applyProtection="0"/>
    <xf numFmtId="0" fontId="25" fillId="27" borderId="0" applyNumberFormat="0" applyBorder="0" applyAlignment="0" applyProtection="0"/>
    <xf numFmtId="0" fontId="25" fillId="57" borderId="0" applyNumberFormat="0" applyBorder="0" applyAlignment="0" applyProtection="0"/>
    <xf numFmtId="0" fontId="25" fillId="31" borderId="0" applyNumberFormat="0" applyBorder="0" applyAlignment="0" applyProtection="0"/>
    <xf numFmtId="0" fontId="25" fillId="58" borderId="0" applyNumberFormat="0" applyBorder="0" applyAlignment="0" applyProtection="0"/>
    <xf numFmtId="0" fontId="15" fillId="5" borderId="0" applyNumberFormat="0" applyBorder="0" applyAlignment="0" applyProtection="0"/>
    <xf numFmtId="0" fontId="15" fillId="59" borderId="0" applyNumberFormat="0" applyBorder="0" applyAlignment="0" applyProtection="0"/>
    <xf numFmtId="0" fontId="19" fillId="8" borderId="8" applyNumberFormat="0" applyAlignment="0" applyProtection="0"/>
    <xf numFmtId="0" fontId="19" fillId="60" borderId="8" applyNumberFormat="0" applyAlignment="0" applyProtection="0"/>
    <xf numFmtId="0" fontId="21" fillId="9" borderId="11" applyNumberFormat="0" applyAlignment="0" applyProtection="0"/>
    <xf numFmtId="0" fontId="21" fillId="61" borderId="11" applyNumberFormat="0" applyAlignment="0" applyProtection="0"/>
    <xf numFmtId="0" fontId="14" fillId="4" borderId="0" applyNumberFormat="0" applyBorder="0" applyAlignment="0" applyProtection="0"/>
    <xf numFmtId="0" fontId="14" fillId="62" borderId="0" applyNumberFormat="0" applyBorder="0" applyAlignment="0" applyProtection="0"/>
    <xf numFmtId="0" fontId="43" fillId="0" borderId="19" applyNumberFormat="0" applyFill="0" applyAlignment="0" applyProtection="0"/>
    <xf numFmtId="0" fontId="2" fillId="0" borderId="1" applyNumberFormat="0" applyFill="0" applyAlignment="0" applyProtection="0"/>
    <xf numFmtId="0" fontId="43" fillId="0" borderId="19" applyNumberFormat="0" applyFill="0" applyAlignment="0" applyProtection="0"/>
    <xf numFmtId="0" fontId="17" fillId="7" borderId="8" applyNumberFormat="0" applyAlignment="0" applyProtection="0"/>
    <xf numFmtId="0" fontId="17" fillId="63" borderId="8" applyNumberFormat="0" applyAlignment="0" applyProtection="0"/>
    <xf numFmtId="0" fontId="16" fillId="6" borderId="0" applyNumberFormat="0" applyBorder="0" applyAlignment="0" applyProtection="0"/>
    <xf numFmtId="0" fontId="16" fillId="64" borderId="0" applyNumberFormat="0" applyBorder="0" applyAlignment="0" applyProtection="0"/>
    <xf numFmtId="0" fontId="18" fillId="8" borderId="9" applyNumberFormat="0" applyAlignment="0" applyProtection="0"/>
    <xf numFmtId="0" fontId="18" fillId="60" borderId="9" applyNumberFormat="0" applyAlignment="0" applyProtection="0"/>
    <xf numFmtId="0" fontId="44" fillId="0" borderId="0" applyNumberFormat="0" applyFill="0" applyBorder="0" applyAlignment="0" applyProtection="0"/>
    <xf numFmtId="0" fontId="38" fillId="0" borderId="0" applyNumberFormat="0" applyFill="0" applyBorder="0" applyAlignment="0" applyProtection="0"/>
    <xf numFmtId="0" fontId="1"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1" fontId="46" fillId="0" borderId="16">
      <alignment horizontal="center" vertical="top" shrinkToFit="1"/>
    </xf>
    <xf numFmtId="174" fontId="5" fillId="0" borderId="3">
      <alignment horizontal="right" vertical="top" shrinkToFit="1"/>
    </xf>
    <xf numFmtId="0" fontId="47" fillId="0" borderId="16">
      <alignment vertical="top" wrapText="1"/>
    </xf>
    <xf numFmtId="4" fontId="47" fillId="71" borderId="16">
      <alignment horizontal="right" vertical="top" shrinkToFit="1"/>
    </xf>
    <xf numFmtId="4" fontId="48" fillId="83" borderId="3">
      <alignment horizontal="right" vertical="top" shrinkToFit="1"/>
    </xf>
    <xf numFmtId="0" fontId="42" fillId="84" borderId="0" applyNumberFormat="0" applyBorder="0" applyAlignment="0" applyProtection="0"/>
    <xf numFmtId="0" fontId="42" fillId="85" borderId="0" applyNumberFormat="0" applyBorder="0" applyAlignment="0" applyProtection="0"/>
    <xf numFmtId="0" fontId="42" fillId="86" borderId="0" applyNumberFormat="0" applyBorder="0" applyAlignment="0" applyProtection="0"/>
    <xf numFmtId="0" fontId="42" fillId="80" borderId="0" applyNumberFormat="0" applyBorder="0" applyAlignment="0" applyProtection="0"/>
    <xf numFmtId="0" fontId="42" fillId="81" borderId="0" applyNumberFormat="0" applyBorder="0" applyAlignment="0" applyProtection="0"/>
    <xf numFmtId="0" fontId="42" fillId="87" borderId="0" applyNumberFormat="0" applyBorder="0" applyAlignment="0" applyProtection="0"/>
    <xf numFmtId="0" fontId="49" fillId="72" borderId="20" applyNumberFormat="0" applyAlignment="0" applyProtection="0"/>
    <xf numFmtId="0" fontId="50" fillId="88" borderId="21" applyNumberFormat="0" applyAlignment="0" applyProtection="0"/>
    <xf numFmtId="0" fontId="51" fillId="88" borderId="20" applyNumberFormat="0" applyAlignment="0" applyProtection="0"/>
    <xf numFmtId="169" fontId="10" fillId="0" borderId="0" applyFont="0" applyFill="0" applyBorder="0" applyAlignment="0" applyProtection="0"/>
    <xf numFmtId="169" fontId="10" fillId="0" borderId="0" applyFont="0" applyFill="0" applyBorder="0" applyAlignment="0" applyProtection="0"/>
    <xf numFmtId="164" fontId="5"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44" fontId="52" fillId="0" borderId="0" applyFont="0" applyFill="0" applyBorder="0" applyAlignment="0" applyProtection="0"/>
    <xf numFmtId="0" fontId="43" fillId="0" borderId="19" applyNumberFormat="0" applyFill="0" applyAlignment="0" applyProtection="0"/>
    <xf numFmtId="0" fontId="53" fillId="0" borderId="22" applyNumberFormat="0" applyFill="0" applyAlignment="0" applyProtection="0"/>
    <xf numFmtId="0" fontId="54" fillId="0" borderId="23" applyNumberFormat="0" applyFill="0" applyAlignment="0" applyProtection="0"/>
    <xf numFmtId="0" fontId="54" fillId="0" borderId="0" applyNumberFormat="0" applyFill="0" applyBorder="0" applyAlignment="0" applyProtection="0"/>
    <xf numFmtId="0" fontId="55" fillId="0" borderId="24" applyNumberFormat="0" applyFill="0" applyAlignment="0" applyProtection="0"/>
    <xf numFmtId="0" fontId="56" fillId="89" borderId="25" applyNumberFormat="0" applyAlignment="0" applyProtection="0"/>
    <xf numFmtId="0" fontId="45" fillId="0" borderId="0" applyNumberFormat="0" applyFill="0" applyBorder="0" applyAlignment="0" applyProtection="0"/>
    <xf numFmtId="0" fontId="57" fillId="90" borderId="0" applyNumberFormat="0" applyBorder="0" applyAlignment="0" applyProtection="0"/>
    <xf numFmtId="0" fontId="58" fillId="0" borderId="0"/>
    <xf numFmtId="0" fontId="11" fillId="0" borderId="0"/>
    <xf numFmtId="0" fontId="9" fillId="0" borderId="0">
      <alignment vertical="top" wrapText="1"/>
    </xf>
    <xf numFmtId="0" fontId="11" fillId="0" borderId="0"/>
    <xf numFmtId="0" fontId="52" fillId="0" borderId="0"/>
    <xf numFmtId="0" fontId="10" fillId="0" borderId="0"/>
    <xf numFmtId="0" fontId="5"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9" fillId="0" borderId="0">
      <alignment vertical="top" wrapText="1"/>
    </xf>
    <xf numFmtId="0" fontId="11" fillId="0" borderId="0"/>
    <xf numFmtId="0" fontId="30" fillId="0" borderId="0">
      <alignment vertical="top" wrapText="1"/>
    </xf>
    <xf numFmtId="0" fontId="31" fillId="0" borderId="0"/>
    <xf numFmtId="0" fontId="10" fillId="0" borderId="0"/>
    <xf numFmtId="0" fontId="11" fillId="0" borderId="0"/>
    <xf numFmtId="0" fontId="11" fillId="0" borderId="0"/>
    <xf numFmtId="0" fontId="9" fillId="0" borderId="0">
      <alignment vertical="top" wrapText="1"/>
    </xf>
    <xf numFmtId="0" fontId="58" fillId="0" borderId="0"/>
    <xf numFmtId="0" fontId="10" fillId="0" borderId="0"/>
    <xf numFmtId="0" fontId="11" fillId="0" borderId="0"/>
    <xf numFmtId="0" fontId="10" fillId="0" borderId="0"/>
    <xf numFmtId="0" fontId="58" fillId="0" borderId="0"/>
    <xf numFmtId="0" fontId="58" fillId="0" borderId="0"/>
    <xf numFmtId="0" fontId="58" fillId="0" borderId="0"/>
    <xf numFmtId="0" fontId="58" fillId="0" borderId="0"/>
    <xf numFmtId="0" fontId="59" fillId="68" borderId="0" applyNumberFormat="0" applyBorder="0" applyAlignment="0" applyProtection="0"/>
    <xf numFmtId="0" fontId="60" fillId="0" borderId="0" applyNumberFormat="0" applyFill="0" applyBorder="0" applyAlignment="0" applyProtection="0"/>
    <xf numFmtId="0" fontId="58" fillId="91" borderId="26" applyNumberFormat="0" applyFont="0" applyAlignment="0" applyProtection="0"/>
    <xf numFmtId="9" fontId="30" fillId="0" borderId="0" applyFont="0" applyFill="0" applyBorder="0" applyAlignment="0" applyProtection="0"/>
    <xf numFmtId="9" fontId="10" fillId="0" borderId="0" applyFont="0" applyFill="0" applyBorder="0" applyAlignment="0" applyProtection="0"/>
    <xf numFmtId="9" fontId="5" fillId="0" borderId="0" applyFont="0" applyFill="0" applyBorder="0" applyAlignment="0" applyProtection="0"/>
    <xf numFmtId="0" fontId="61" fillId="0" borderId="27" applyNumberFormat="0" applyFill="0" applyAlignment="0" applyProtection="0"/>
    <xf numFmtId="0" fontId="62" fillId="0" borderId="0" applyNumberFormat="0" applyFill="0" applyBorder="0" applyAlignment="0" applyProtection="0"/>
    <xf numFmtId="170" fontId="10" fillId="0" borderId="0" applyFont="0" applyFill="0" applyBorder="0" applyAlignment="0" applyProtection="0"/>
    <xf numFmtId="165" fontId="5"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166" fontId="30" fillId="0" borderId="0" applyFont="0" applyFill="0" applyBorder="0" applyAlignment="0" applyProtection="0"/>
    <xf numFmtId="171" fontId="10"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0" fontId="64" fillId="69" borderId="0" applyNumberFormat="0" applyBorder="0" applyAlignment="0" applyProtection="0"/>
    <xf numFmtId="166" fontId="30" fillId="0" borderId="0" applyFont="0" applyFill="0" applyBorder="0" applyAlignment="0" applyProtection="0"/>
    <xf numFmtId="167" fontId="30" fillId="0" borderId="0" applyFont="0" applyFill="0" applyBorder="0" applyAlignment="0" applyProtection="0"/>
    <xf numFmtId="169" fontId="10" fillId="0" borderId="0" applyFont="0" applyFill="0" applyBorder="0" applyAlignment="0" applyProtection="0"/>
    <xf numFmtId="0" fontId="10" fillId="0" borderId="0"/>
    <xf numFmtId="9" fontId="10" fillId="0" borderId="0" applyFont="0" applyFill="0" applyBorder="0" applyAlignment="0" applyProtection="0"/>
    <xf numFmtId="170" fontId="10" fillId="0" borderId="0" applyFont="0" applyFill="0" applyBorder="0" applyAlignment="0" applyProtection="0"/>
    <xf numFmtId="171" fontId="10" fillId="0" borderId="0" applyFont="0" applyFill="0" applyBorder="0" applyAlignment="0" applyProtection="0"/>
    <xf numFmtId="0" fontId="11" fillId="0" borderId="0"/>
    <xf numFmtId="49" fontId="30" fillId="0" borderId="16">
      <alignment horizontal="center" vertical="top" shrinkToFit="1"/>
    </xf>
    <xf numFmtId="49" fontId="30" fillId="0" borderId="16">
      <alignment horizontal="center" vertical="top"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 fontId="36" fillId="0" borderId="15">
      <alignment horizontal="right" vertical="center"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 fontId="36" fillId="0" borderId="15">
      <alignment horizontal="right" vertical="center" wrapText="1"/>
    </xf>
    <xf numFmtId="4" fontId="36" fillId="0" borderId="15">
      <alignment horizontal="right" vertical="center" wrapText="1"/>
    </xf>
    <xf numFmtId="0" fontId="36" fillId="0" borderId="15">
      <alignment horizontal="left" vertical="center" wrapText="1"/>
    </xf>
    <xf numFmtId="4" fontId="36" fillId="0" borderId="15">
      <alignment horizontal="right" vertical="center" wrapText="1"/>
    </xf>
    <xf numFmtId="49" fontId="33" fillId="0" borderId="15" applyNumberFormat="0">
      <alignment horizontal="center" vertical="center" wrapText="1"/>
    </xf>
    <xf numFmtId="49" fontId="30" fillId="0" borderId="16">
      <alignment horizontal="center" vertical="top" shrinkToFit="1"/>
    </xf>
    <xf numFmtId="49" fontId="30" fillId="0" borderId="16">
      <alignment horizontal="center" vertical="top" wrapText="1"/>
    </xf>
    <xf numFmtId="0" fontId="36" fillId="0" borderId="15">
      <alignment horizontal="center" vertical="center" wrapText="1"/>
    </xf>
    <xf numFmtId="0" fontId="36" fillId="0" borderId="15">
      <alignment horizontal="center" vertical="center"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9" fontId="30" fillId="0" borderId="16">
      <alignment horizontal="center" vertical="top" shrinkToFit="1"/>
    </xf>
    <xf numFmtId="49" fontId="30" fillId="0" borderId="16">
      <alignment horizontal="center" vertical="top" wrapText="1"/>
    </xf>
    <xf numFmtId="1" fontId="46" fillId="0" borderId="16">
      <alignment horizontal="center" vertical="top" shrinkToFit="1"/>
    </xf>
    <xf numFmtId="0" fontId="47" fillId="0" borderId="16">
      <alignment vertical="top" wrapText="1"/>
    </xf>
    <xf numFmtId="4" fontId="47" fillId="71" borderId="16">
      <alignment horizontal="right" vertical="top" shrinkToFit="1"/>
    </xf>
    <xf numFmtId="49" fontId="30" fillId="0" borderId="16">
      <alignment horizontal="center" vertical="top" shrinkToFit="1"/>
    </xf>
    <xf numFmtId="0" fontId="58" fillId="91" borderId="26" applyNumberFormat="0" applyFont="0" applyAlignment="0" applyProtection="0"/>
    <xf numFmtId="49" fontId="30" fillId="0" borderId="16">
      <alignment horizontal="center" vertical="top" wrapText="1"/>
    </xf>
    <xf numFmtId="0" fontId="47" fillId="0" borderId="16">
      <alignment vertical="top" wrapText="1"/>
    </xf>
    <xf numFmtId="4" fontId="47" fillId="71" borderId="16">
      <alignment horizontal="right" vertical="top" shrinkToFit="1"/>
    </xf>
    <xf numFmtId="0" fontId="55" fillId="0" borderId="24" applyNumberFormat="0" applyFill="0" applyAlignment="0" applyProtection="0"/>
    <xf numFmtId="1" fontId="46" fillId="0" borderId="16">
      <alignment horizontal="center" vertical="top" shrinkToFit="1"/>
    </xf>
    <xf numFmtId="49" fontId="30" fillId="0" borderId="16">
      <alignment horizontal="center" vertical="top" wrapText="1"/>
    </xf>
    <xf numFmtId="49" fontId="30" fillId="0" borderId="16">
      <alignment horizontal="center" vertical="top" shrinkToFit="1"/>
    </xf>
    <xf numFmtId="0" fontId="51" fillId="88" borderId="20" applyNumberFormat="0" applyAlignment="0" applyProtection="0"/>
    <xf numFmtId="0" fontId="50" fillId="88" borderId="21" applyNumberFormat="0" applyAlignment="0" applyProtection="0"/>
    <xf numFmtId="0" fontId="49" fillId="72" borderId="20" applyNumberFormat="0" applyAlignment="0" applyProtection="0"/>
    <xf numFmtId="49" fontId="30" fillId="0" borderId="16">
      <alignment horizontal="center" vertical="top" wrapText="1"/>
    </xf>
    <xf numFmtId="49" fontId="30" fillId="0" borderId="16">
      <alignment horizontal="center" vertical="top" shrinkToFit="1"/>
    </xf>
    <xf numFmtId="49" fontId="30" fillId="0" borderId="16">
      <alignment horizontal="center" vertical="top" shrinkToFit="1"/>
    </xf>
    <xf numFmtId="49" fontId="30" fillId="0" borderId="16">
      <alignment horizontal="center" vertical="top" wrapText="1"/>
    </xf>
    <xf numFmtId="1" fontId="46" fillId="0" borderId="16">
      <alignment horizontal="center" vertical="top" shrinkToFit="1"/>
    </xf>
    <xf numFmtId="0" fontId="47" fillId="0" borderId="16">
      <alignment vertical="top" wrapText="1"/>
    </xf>
    <xf numFmtId="4" fontId="47" fillId="71" borderId="16">
      <alignment horizontal="right" vertical="top" shrinkToFit="1"/>
    </xf>
    <xf numFmtId="1" fontId="46" fillId="0" borderId="16">
      <alignment horizontal="center" vertical="top" shrinkToFit="1"/>
    </xf>
    <xf numFmtId="0" fontId="47" fillId="0" borderId="16">
      <alignment vertical="top" wrapText="1"/>
    </xf>
    <xf numFmtId="4" fontId="47" fillId="71" borderId="16">
      <alignment horizontal="right" vertical="top" shrinkToFit="1"/>
    </xf>
    <xf numFmtId="4" fontId="36" fillId="0" borderId="15">
      <alignment horizontal="right"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9" fontId="33" fillId="0" borderId="15" applyNumberFormat="0">
      <alignment horizontal="center" vertical="center" wrapText="1"/>
    </xf>
    <xf numFmtId="49" fontId="30" fillId="0" borderId="16">
      <alignment horizontal="center" vertical="top" wrapText="1"/>
    </xf>
    <xf numFmtId="49" fontId="30" fillId="0" borderId="16">
      <alignment horizontal="center" vertical="top" shrinkToFit="1"/>
    </xf>
    <xf numFmtId="0" fontId="34" fillId="0" borderId="0"/>
    <xf numFmtId="0" fontId="34" fillId="0" borderId="0"/>
    <xf numFmtId="0" fontId="65" fillId="0" borderId="0"/>
    <xf numFmtId="0" fontId="65" fillId="0" borderId="0"/>
    <xf numFmtId="0" fontId="65" fillId="0" borderId="0"/>
    <xf numFmtId="166" fontId="34" fillId="0" borderId="0" applyFont="0" applyFill="0" applyBorder="0" applyAlignment="0" applyProtection="0"/>
    <xf numFmtId="165" fontId="34" fillId="0" borderId="0" applyFont="0" applyFill="0" applyBorder="0" applyAlignment="0" applyProtection="0"/>
    <xf numFmtId="166" fontId="34" fillId="0" borderId="0" applyFont="0" applyFill="0" applyBorder="0" applyAlignment="0" applyProtection="0"/>
    <xf numFmtId="0" fontId="10" fillId="0" borderId="0">
      <alignment vertical="top" wrapText="1"/>
    </xf>
    <xf numFmtId="166" fontId="10" fillId="0" borderId="0" applyFont="0" applyFill="0" applyBorder="0" applyProtection="0"/>
    <xf numFmtId="166" fontId="10" fillId="0" borderId="0" applyFont="0" applyFill="0" applyBorder="0" applyProtection="0"/>
    <xf numFmtId="166" fontId="30" fillId="0" borderId="0" applyFont="0" applyFill="0" applyBorder="0" applyAlignment="0" applyProtection="0"/>
    <xf numFmtId="0" fontId="68" fillId="0" borderId="3">
      <alignment horizontal="center" vertical="top" wrapText="1"/>
    </xf>
    <xf numFmtId="166" fontId="30" fillId="0" borderId="0" applyFont="0" applyFill="0" applyBorder="0" applyAlignment="0" applyProtection="0"/>
    <xf numFmtId="166" fontId="30" fillId="0" borderId="0" applyFont="0" applyFill="0" applyBorder="0" applyAlignment="0" applyProtection="0"/>
    <xf numFmtId="0" fontId="67" fillId="0" borderId="3">
      <alignment horizontal="center" vertical="top" wrapText="1"/>
    </xf>
    <xf numFmtId="0" fontId="67" fillId="0" borderId="3">
      <alignment horizontal="center" vertical="center" textRotation="90" wrapText="1"/>
    </xf>
    <xf numFmtId="0" fontId="2" fillId="0" borderId="1" applyNumberFormat="0" applyFill="0" applyAlignment="0" applyProtection="0"/>
    <xf numFmtId="0" fontId="26" fillId="0" borderId="0"/>
    <xf numFmtId="0" fontId="26" fillId="0" borderId="0"/>
    <xf numFmtId="0" fontId="9" fillId="0" borderId="0">
      <alignment vertical="top"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left" vertical="center" wrapText="1"/>
    </xf>
    <xf numFmtId="0" fontId="36" fillId="0" borderId="17">
      <alignment horizontal="left" vertical="center" wrapText="1"/>
    </xf>
    <xf numFmtId="0" fontId="36" fillId="0" borderId="17">
      <alignment horizontal="left" vertical="center" wrapText="1"/>
    </xf>
    <xf numFmtId="0" fontId="36" fillId="0" borderId="17">
      <alignment horizontal="left" vertical="center" wrapText="1"/>
    </xf>
    <xf numFmtId="0" fontId="36" fillId="0" borderId="17">
      <alignment horizontal="left"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0" fontId="36" fillId="0" borderId="17">
      <alignment horizontal="center" vertical="center" wrapText="1"/>
    </xf>
    <xf numFmtId="4" fontId="36" fillId="0" borderId="17">
      <alignment horizontal="right" vertical="center" wrapText="1"/>
    </xf>
    <xf numFmtId="4" fontId="36" fillId="0" borderId="17">
      <alignment horizontal="right" vertical="center" wrapText="1"/>
    </xf>
    <xf numFmtId="4" fontId="36" fillId="0" borderId="17">
      <alignment horizontal="right" vertical="center" wrapText="1"/>
    </xf>
    <xf numFmtId="4" fontId="36" fillId="0" borderId="17">
      <alignment horizontal="right" vertical="center" wrapText="1"/>
    </xf>
    <xf numFmtId="4" fontId="36" fillId="0" borderId="17">
      <alignment horizontal="right" vertical="center" wrapText="1"/>
    </xf>
    <xf numFmtId="49" fontId="33" fillId="0" borderId="17" applyNumberFormat="0">
      <alignment horizontal="center" vertical="center" wrapText="1"/>
    </xf>
    <xf numFmtId="49" fontId="33" fillId="0" borderId="17" applyNumberFormat="0">
      <alignment horizontal="center" vertical="center" wrapText="1"/>
    </xf>
    <xf numFmtId="49" fontId="33" fillId="0" borderId="17" applyNumberFormat="0">
      <alignment horizontal="center" vertical="center" wrapText="1"/>
    </xf>
    <xf numFmtId="49" fontId="33" fillId="0" borderId="17" applyNumberFormat="0">
      <alignment horizontal="center" vertical="center" wrapText="1"/>
    </xf>
    <xf numFmtId="49" fontId="33" fillId="0" borderId="17" applyNumberFormat="0">
      <alignment horizontal="center" vertical="center" wrapText="1"/>
    </xf>
    <xf numFmtId="0" fontId="36" fillId="0" borderId="15">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left" vertical="center" wrapText="1"/>
    </xf>
    <xf numFmtId="0" fontId="36" fillId="0" borderId="15">
      <alignment horizontal="center" vertical="center" wrapText="1"/>
    </xf>
    <xf numFmtId="0" fontId="36" fillId="0" borderId="15">
      <alignment horizontal="center" vertical="center" wrapText="1"/>
    </xf>
    <xf numFmtId="4" fontId="36" fillId="0" borderId="15">
      <alignment horizontal="right" vertical="center" wrapText="1"/>
    </xf>
    <xf numFmtId="4" fontId="36" fillId="0" borderId="15">
      <alignment horizontal="right" vertical="center" wrapText="1"/>
    </xf>
    <xf numFmtId="49" fontId="33" fillId="0" borderId="15" applyNumberFormat="0">
      <alignment horizontal="center" vertical="center" wrapText="1"/>
    </xf>
    <xf numFmtId="49" fontId="33" fillId="0" borderId="15" applyNumberFormat="0">
      <alignment horizontal="center" vertical="center" wrapText="1"/>
    </xf>
    <xf numFmtId="49" fontId="30" fillId="0" borderId="16">
      <alignment horizontal="center" vertical="top" shrinkToFit="1"/>
    </xf>
    <xf numFmtId="49" fontId="30" fillId="0" borderId="16">
      <alignment horizontal="center" vertical="top"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 fontId="36" fillId="0" borderId="15">
      <alignment horizontal="right" vertical="center"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 fontId="36" fillId="0" borderId="15">
      <alignment horizontal="right" vertical="center" wrapText="1"/>
    </xf>
    <xf numFmtId="4" fontId="36" fillId="0" borderId="15">
      <alignment horizontal="right" vertical="center" wrapText="1"/>
    </xf>
    <xf numFmtId="0" fontId="36" fillId="0" borderId="15">
      <alignment horizontal="left" vertical="center" wrapText="1"/>
    </xf>
    <xf numFmtId="4" fontId="36" fillId="0" borderId="15">
      <alignment horizontal="right" vertical="center" wrapText="1"/>
    </xf>
    <xf numFmtId="49" fontId="33" fillId="0" borderId="15" applyNumberFormat="0">
      <alignment horizontal="center" vertical="center" wrapText="1"/>
    </xf>
    <xf numFmtId="49" fontId="30" fillId="0" borderId="16">
      <alignment horizontal="center" vertical="top" shrinkToFit="1"/>
    </xf>
    <xf numFmtId="49" fontId="30" fillId="0" borderId="16">
      <alignment horizontal="center" vertical="top" wrapText="1"/>
    </xf>
    <xf numFmtId="0" fontId="36" fillId="0" borderId="15">
      <alignment horizontal="center" vertical="center" wrapText="1"/>
    </xf>
    <xf numFmtId="0" fontId="36" fillId="0" borderId="15">
      <alignment horizontal="center" vertical="center" wrapText="1"/>
    </xf>
    <xf numFmtId="49" fontId="33" fillId="0" borderId="15" applyNumberFormat="0">
      <alignment horizontal="center" vertical="center" wrapText="1"/>
    </xf>
    <xf numFmtId="0" fontId="36" fillId="0" borderId="15">
      <alignment horizontal="center" vertical="center" wrapText="1"/>
    </xf>
    <xf numFmtId="0" fontId="36" fillId="0" borderId="15">
      <alignment horizontal="left" vertical="center" wrapText="1"/>
    </xf>
    <xf numFmtId="0" fontId="36" fillId="0" borderId="15">
      <alignment horizontal="center" vertical="center" wrapText="1"/>
    </xf>
    <xf numFmtId="49" fontId="30" fillId="0" borderId="16">
      <alignment horizontal="center" vertical="top" shrinkToFit="1"/>
    </xf>
    <xf numFmtId="49" fontId="30" fillId="0" borderId="16">
      <alignment horizontal="center" vertical="top" wrapText="1"/>
    </xf>
    <xf numFmtId="1" fontId="46" fillId="0" borderId="16">
      <alignment horizontal="center" vertical="top" shrinkToFit="1"/>
    </xf>
    <xf numFmtId="0" fontId="47" fillId="0" borderId="16">
      <alignment vertical="top" wrapText="1"/>
    </xf>
    <xf numFmtId="4" fontId="47" fillId="71" borderId="16">
      <alignment horizontal="right" vertical="top" shrinkToFit="1"/>
    </xf>
    <xf numFmtId="49" fontId="30" fillId="0" borderId="16">
      <alignment horizontal="center" vertical="top" shrinkToFit="1"/>
    </xf>
    <xf numFmtId="49" fontId="30" fillId="0" borderId="16">
      <alignment horizontal="center" vertical="top" wrapText="1"/>
    </xf>
    <xf numFmtId="0" fontId="47" fillId="0" borderId="16">
      <alignment vertical="top" wrapText="1"/>
    </xf>
    <xf numFmtId="4" fontId="47" fillId="71" borderId="16">
      <alignment horizontal="right" vertical="top" shrinkToFit="1"/>
    </xf>
    <xf numFmtId="1" fontId="46" fillId="0" borderId="16">
      <alignment horizontal="center" vertical="top" shrinkToFit="1"/>
    </xf>
    <xf numFmtId="49" fontId="30" fillId="0" borderId="16">
      <alignment horizontal="center" vertical="top" wrapText="1"/>
    </xf>
    <xf numFmtId="49" fontId="30" fillId="0" borderId="16">
      <alignment horizontal="center" vertical="top" shrinkToFit="1"/>
    </xf>
    <xf numFmtId="49" fontId="30" fillId="0" borderId="16">
      <alignment horizontal="center" vertical="top" shrinkToFit="1"/>
    </xf>
    <xf numFmtId="49" fontId="30" fillId="0" borderId="16">
      <alignment horizontal="center" vertical="top" wrapText="1"/>
    </xf>
    <xf numFmtId="1" fontId="46" fillId="0" borderId="16">
      <alignment horizontal="center" vertical="top" shrinkToFit="1"/>
    </xf>
    <xf numFmtId="0" fontId="47" fillId="0" borderId="16">
      <alignment vertical="top" wrapText="1"/>
    </xf>
    <xf numFmtId="4" fontId="47" fillId="71" borderId="16">
      <alignment horizontal="right" vertical="top" shrinkToFit="1"/>
    </xf>
  </cellStyleXfs>
  <cellXfs count="280">
    <xf numFmtId="0" fontId="0" fillId="0" borderId="0" xfId="0"/>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10" fontId="6" fillId="0" borderId="0" xfId="4" applyNumberFormat="1" applyFont="1" applyFill="1" applyAlignment="1">
      <alignment vertical="center" wrapText="1"/>
    </xf>
    <xf numFmtId="0" fontId="6" fillId="0" borderId="0" xfId="6" applyFont="1" applyFill="1" applyAlignment="1">
      <alignmen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26" fillId="0" borderId="15" xfId="197" applyNumberFormat="1" applyFont="1" applyBorder="1" applyAlignment="1">
      <alignment vertical="center" wrapText="1"/>
    </xf>
    <xf numFmtId="4" fontId="8" fillId="35" borderId="15" xfId="0" applyNumberFormat="1" applyFont="1" applyFill="1" applyBorder="1" applyAlignment="1">
      <alignment wrapText="1"/>
    </xf>
    <xf numFmtId="0" fontId="3" fillId="0" borderId="3" xfId="3" applyNumberFormat="1" applyFont="1" applyFill="1" applyBorder="1" applyAlignment="1">
      <alignment horizontal="center"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left" vertical="center" wrapText="1"/>
    </xf>
    <xf numFmtId="4" fontId="6" fillId="0" borderId="0" xfId="6" applyNumberFormat="1" applyFont="1" applyFill="1" applyAlignment="1">
      <alignment vertical="center" wrapText="1"/>
    </xf>
    <xf numFmtId="0" fontId="3" fillId="0" borderId="5" xfId="3" applyNumberFormat="1" applyFont="1" applyFill="1" applyBorder="1" applyAlignment="1">
      <alignment horizontal="center" vertical="center" wrapText="1"/>
    </xf>
    <xf numFmtId="9" fontId="6" fillId="0" borderId="0" xfId="4" applyFont="1" applyFill="1" applyAlignment="1">
      <alignment vertical="center" wrapText="1"/>
    </xf>
    <xf numFmtId="4" fontId="3" fillId="0" borderId="5" xfId="1" applyNumberFormat="1" applyFont="1" applyFill="1" applyBorder="1" applyAlignment="1">
      <alignment horizontal="right" vertical="center" wrapText="1"/>
    </xf>
    <xf numFmtId="4" fontId="3" fillId="0" borderId="17" xfId="1" applyNumberFormat="1" applyFont="1" applyFill="1" applyBorder="1" applyAlignment="1">
      <alignment horizontal="right" vertical="center" wrapText="1"/>
    </xf>
    <xf numFmtId="0" fontId="3" fillId="0" borderId="17" xfId="2" applyNumberFormat="1" applyFont="1" applyFill="1" applyBorder="1" applyAlignment="1">
      <alignment vertical="center" wrapText="1"/>
    </xf>
    <xf numFmtId="0" fontId="4" fillId="0" borderId="0" xfId="5" applyFont="1" applyFill="1" applyAlignment="1">
      <alignment horizontal="right" vertical="center" wrapText="1"/>
    </xf>
    <xf numFmtId="4" fontId="4" fillId="0" borderId="0" xfId="6" applyNumberFormat="1"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0" fontId="6" fillId="0" borderId="0" xfId="6" applyFont="1" applyFill="1" applyAlignment="1">
      <alignment vertical="center" wrapText="1"/>
    </xf>
    <xf numFmtId="4" fontId="4" fillId="0" borderId="5" xfId="1" applyNumberFormat="1" applyFont="1" applyFill="1" applyBorder="1" applyAlignment="1">
      <alignment horizontal="right"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0" xfId="555" applyFont="1" applyFill="1" applyBorder="1" applyAlignment="1">
      <alignment horizontal="center" vertical="center" wrapText="1"/>
    </xf>
    <xf numFmtId="0" fontId="26" fillId="0" borderId="17" xfId="197" applyNumberFormat="1" applyFont="1" applyBorder="1" applyAlignment="1">
      <alignment vertical="center" wrapText="1"/>
    </xf>
    <xf numFmtId="4" fontId="26" fillId="0" borderId="17" xfId="548" applyNumberFormat="1" applyFont="1" applyBorder="1" applyAlignment="1">
      <alignment horizontal="right" vertical="center" wrapText="1"/>
    </xf>
    <xf numFmtId="4" fontId="4" fillId="0" borderId="0" xfId="6" applyNumberFormat="1" applyFont="1" applyFill="1" applyAlignment="1">
      <alignment vertical="center" wrapText="1"/>
    </xf>
    <xf numFmtId="175" fontId="6" fillId="0" borderId="0" xfId="4" applyNumberFormat="1" applyFont="1" applyFill="1" applyAlignment="1">
      <alignment vertical="center" wrapText="1"/>
    </xf>
    <xf numFmtId="0" fontId="3" fillId="0" borderId="0" xfId="555"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6" fillId="0" borderId="0" xfId="6" applyFont="1" applyFill="1" applyAlignment="1">
      <alignment vertical="center" wrapText="1"/>
    </xf>
    <xf numFmtId="4" fontId="3" fillId="0" borderId="0" xfId="1" applyNumberFormat="1" applyFont="1" applyFill="1" applyBorder="1" applyAlignment="1">
      <alignment horizontal="right" vertical="center" wrapText="1"/>
    </xf>
    <xf numFmtId="0" fontId="3" fillId="0" borderId="3" xfId="3" applyNumberFormat="1" applyFont="1" applyFill="1" applyBorder="1" applyAlignment="1">
      <alignment horizontal="center"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4" fontId="27" fillId="0" borderId="17" xfId="1" applyNumberFormat="1" applyFont="1" applyFill="1" applyBorder="1" applyAlignment="1">
      <alignment horizontal="right" vertical="center" wrapText="1"/>
    </xf>
    <xf numFmtId="0" fontId="3" fillId="0" borderId="3" xfId="18" applyNumberFormat="1" applyFont="1" applyFill="1" applyBorder="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31" fillId="0" borderId="17" xfId="0" applyNumberFormat="1" applyFont="1" applyBorder="1"/>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4" fontId="6" fillId="0" borderId="0" xfId="6" applyNumberFormat="1" applyFont="1" applyFill="1" applyAlignment="1">
      <alignment vertical="center" wrapText="1"/>
    </xf>
    <xf numFmtId="0" fontId="0" fillId="0" borderId="0" xfId="0"/>
    <xf numFmtId="0" fontId="6" fillId="0" borderId="0" xfId="6" applyFont="1" applyFill="1" applyAlignment="1">
      <alignment vertical="center" wrapText="1"/>
    </xf>
    <xf numFmtId="0" fontId="70" fillId="0" borderId="0" xfId="555" applyFont="1" applyFill="1" applyBorder="1" applyAlignment="1">
      <alignment horizontal="center" vertical="center" wrapText="1"/>
    </xf>
    <xf numFmtId="0" fontId="69" fillId="0" borderId="0" xfId="4" applyNumberFormat="1" applyFont="1" applyFill="1" applyAlignment="1">
      <alignment horizontal="right" vertical="center" wrapText="1"/>
    </xf>
    <xf numFmtId="0" fontId="70" fillId="0" borderId="3" xfId="3" applyNumberFormat="1" applyFont="1" applyFill="1" applyBorder="1" applyAlignment="1">
      <alignment horizontal="center" vertical="center" wrapText="1"/>
    </xf>
    <xf numFmtId="0" fontId="70" fillId="0" borderId="3" xfId="2" applyNumberFormat="1" applyFont="1" applyFill="1" applyBorder="1" applyAlignment="1">
      <alignment vertical="center" wrapText="1"/>
    </xf>
    <xf numFmtId="173" fontId="70" fillId="0" borderId="3" xfId="1" applyNumberFormat="1" applyFont="1" applyFill="1" applyBorder="1" applyAlignment="1">
      <alignment horizontal="right" vertical="center" wrapText="1"/>
    </xf>
    <xf numFmtId="0" fontId="69" fillId="0" borderId="3" xfId="3" applyNumberFormat="1" applyFont="1" applyFill="1" applyBorder="1" applyAlignment="1">
      <alignment horizontal="left" vertical="center" wrapText="1"/>
    </xf>
    <xf numFmtId="4" fontId="69" fillId="0" borderId="3" xfId="3" applyNumberFormat="1" applyFont="1" applyFill="1" applyBorder="1" applyAlignment="1">
      <alignment horizontal="right" vertical="center" wrapText="1"/>
    </xf>
    <xf numFmtId="173" fontId="4" fillId="0" borderId="29" xfId="1" applyNumberFormat="1" applyFont="1" applyFill="1" applyBorder="1" applyAlignment="1">
      <alignment horizontal="right" vertical="center" wrapText="1"/>
    </xf>
    <xf numFmtId="0" fontId="3" fillId="0" borderId="29" xfId="3" applyNumberFormat="1" applyFont="1" applyFill="1" applyBorder="1" applyAlignment="1">
      <alignment horizontal="center"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5" applyFont="1" applyFill="1" applyAlignment="1">
      <alignment horizontal="right" vertical="center" wrapText="1"/>
    </xf>
    <xf numFmtId="4" fontId="69" fillId="0" borderId="17" xfId="0" applyNumberFormat="1" applyFont="1" applyBorder="1" applyAlignment="1">
      <alignment horizontal="right" vertical="center" wrapText="1"/>
    </xf>
    <xf numFmtId="0" fontId="69" fillId="0" borderId="17" xfId="2" applyNumberFormat="1" applyFont="1" applyFill="1" applyBorder="1" applyAlignment="1">
      <alignment vertical="center" wrapText="1"/>
    </xf>
    <xf numFmtId="4" fontId="70" fillId="0" borderId="17" xfId="1" applyNumberFormat="1" applyFont="1" applyFill="1" applyBorder="1" applyAlignment="1">
      <alignment horizontal="right" vertical="center" wrapText="1"/>
    </xf>
    <xf numFmtId="0" fontId="70" fillId="0" borderId="17" xfId="3" applyNumberFormat="1" applyFont="1" applyFill="1" applyBorder="1" applyAlignment="1">
      <alignment horizontal="center" vertical="center" wrapText="1"/>
    </xf>
    <xf numFmtId="0" fontId="70" fillId="0" borderId="17" xfId="2" applyNumberFormat="1" applyFont="1" applyFill="1" applyBorder="1" applyAlignment="1">
      <alignment horizontal="left" vertical="center" wrapText="1"/>
    </xf>
    <xf numFmtId="4" fontId="69" fillId="0" borderId="17" xfId="0" applyNumberFormat="1" applyFont="1" applyBorder="1" applyAlignment="1">
      <alignment horizontal="right" vertical="center"/>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0" fontId="6" fillId="0" borderId="0" xfId="6" applyFont="1" applyFill="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2" borderId="3"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3" fillId="0" borderId="3" xfId="6" applyFont="1" applyFill="1" applyBorder="1" applyAlignment="1">
      <alignment horizontal="left"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3" xfId="2" applyNumberFormat="1" applyFont="1" applyFill="1" applyBorder="1" applyAlignment="1">
      <alignment vertical="center" wrapText="1"/>
    </xf>
    <xf numFmtId="0" fontId="4" fillId="0" borderId="3" xfId="3" applyNumberFormat="1" applyFont="1" applyFill="1" applyBorder="1" applyAlignment="1">
      <alignment horizontal="center" vertical="center" wrapText="1"/>
    </xf>
    <xf numFmtId="0" fontId="3" fillId="0" borderId="3" xfId="6" applyFont="1" applyFill="1" applyBorder="1" applyAlignment="1">
      <alignment horizontal="left" vertical="center" wrapText="1"/>
    </xf>
    <xf numFmtId="4" fontId="26" fillId="2" borderId="3" xfId="1" applyNumberFormat="1" applyFont="1" applyFill="1" applyBorder="1" applyAlignment="1">
      <alignment horizontal="right" vertical="center" wrapText="1"/>
    </xf>
    <xf numFmtId="4" fontId="4" fillId="2"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4" fontId="26" fillId="2" borderId="3" xfId="1" applyNumberFormat="1" applyFont="1" applyFill="1" applyBorder="1" applyAlignment="1">
      <alignment horizontal="right" vertical="center" wrapText="1"/>
    </xf>
    <xf numFmtId="4" fontId="4" fillId="2" borderId="3" xfId="1" applyNumberFormat="1" applyFont="1" applyFill="1" applyBorder="1" applyAlignment="1">
      <alignment horizontal="right" vertical="center" wrapText="1"/>
    </xf>
    <xf numFmtId="0" fontId="6" fillId="0" borderId="0" xfId="6" applyFont="1" applyFill="1" applyAlignment="1">
      <alignment vertical="center" wrapText="1"/>
    </xf>
    <xf numFmtId="4" fontId="3" fillId="0" borderId="3" xfId="1" applyNumberFormat="1" applyFont="1" applyFill="1" applyBorder="1" applyAlignment="1">
      <alignment horizontal="right" vertical="center" wrapText="1"/>
    </xf>
    <xf numFmtId="0" fontId="3" fillId="0" borderId="3" xfId="6" applyFont="1" applyFill="1" applyBorder="1" applyAlignment="1">
      <alignment horizontal="left" vertical="center" wrapText="1"/>
    </xf>
    <xf numFmtId="4" fontId="4" fillId="0" borderId="0" xfId="6" applyNumberFormat="1" applyFont="1" applyFill="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26" fillId="2"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3" xfId="2" applyNumberFormat="1" applyFont="1" applyFill="1" applyBorder="1" applyAlignment="1">
      <alignment vertical="center" wrapText="1"/>
    </xf>
    <xf numFmtId="0" fontId="4" fillId="0" borderId="3" xfId="3" applyNumberFormat="1" applyFont="1" applyFill="1" applyBorder="1" applyAlignment="1">
      <alignment horizontal="center" vertical="center" wrapText="1"/>
    </xf>
    <xf numFmtId="0" fontId="3" fillId="0" borderId="3" xfId="6" applyFont="1" applyFill="1" applyBorder="1" applyAlignment="1">
      <alignment horizontal="left" vertical="center" wrapText="1"/>
    </xf>
    <xf numFmtId="4" fontId="7" fillId="0" borderId="3" xfId="1" applyNumberFormat="1" applyFont="1" applyFill="1" applyBorder="1" applyAlignment="1">
      <alignment horizontal="right" vertical="center" wrapText="1"/>
    </xf>
    <xf numFmtId="4" fontId="26" fillId="2" borderId="3" xfId="1" applyNumberFormat="1" applyFont="1" applyFill="1" applyBorder="1" applyAlignment="1">
      <alignment horizontal="right" vertical="center" wrapText="1"/>
    </xf>
    <xf numFmtId="0" fontId="4" fillId="0" borderId="17" xfId="3" applyNumberFormat="1" applyFont="1" applyFill="1" applyBorder="1" applyAlignment="1">
      <alignment horizontal="center" vertical="center" wrapText="1"/>
    </xf>
    <xf numFmtId="0" fontId="4" fillId="0" borderId="5" xfId="3" applyNumberFormat="1" applyFont="1" applyFill="1" applyBorder="1" applyAlignment="1">
      <alignment horizontal="center"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3" xfId="3"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wrapText="1"/>
    </xf>
    <xf numFmtId="0" fontId="3" fillId="0" borderId="3" xfId="6" applyFont="1" applyFill="1" applyBorder="1" applyAlignment="1">
      <alignment horizontal="left" vertical="center" wrapText="1"/>
    </xf>
    <xf numFmtId="4" fontId="4" fillId="0" borderId="0" xfId="6" applyNumberFormat="1" applyFont="1" applyFill="1" applyAlignment="1">
      <alignment vertical="center" wrapText="1"/>
    </xf>
    <xf numFmtId="0" fontId="4" fillId="0" borderId="3" xfId="2" applyNumberFormat="1" applyFont="1" applyFill="1" applyBorder="1" applyAlignment="1">
      <alignment vertical="center" wrapText="1"/>
    </xf>
    <xf numFmtId="4" fontId="26" fillId="92" borderId="18" xfId="0" applyNumberFormat="1" applyFont="1" applyFill="1" applyBorder="1"/>
    <xf numFmtId="4" fontId="26" fillId="92" borderId="17" xfId="0" applyNumberFormat="1" applyFont="1" applyFill="1" applyBorder="1"/>
    <xf numFmtId="4" fontId="27" fillId="92" borderId="17" xfId="0" applyNumberFormat="1" applyFont="1" applyFill="1" applyBorder="1"/>
    <xf numFmtId="4" fontId="4" fillId="0" borderId="0" xfId="6" applyNumberFormat="1" applyFont="1" applyFill="1" applyAlignment="1">
      <alignment vertical="center" wrapText="1"/>
    </xf>
    <xf numFmtId="4" fontId="7"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4" fillId="0" borderId="3" xfId="2" applyNumberFormat="1" applyFont="1" applyFill="1" applyBorder="1" applyAlignment="1">
      <alignment vertical="center" wrapText="1"/>
    </xf>
    <xf numFmtId="0" fontId="4" fillId="0" borderId="3" xfId="3" applyNumberFormat="1" applyFont="1" applyFill="1" applyBorder="1" applyAlignment="1">
      <alignment horizontal="center" vertical="center" wrapText="1"/>
    </xf>
    <xf numFmtId="0" fontId="3" fillId="0" borderId="3" xfId="6" applyFont="1" applyFill="1" applyBorder="1" applyAlignment="1">
      <alignment horizontal="left" vertical="center" wrapText="1"/>
    </xf>
    <xf numFmtId="4" fontId="7" fillId="0" borderId="3" xfId="1" applyNumberFormat="1" applyFont="1" applyFill="1" applyBorder="1" applyAlignment="1">
      <alignment horizontal="right" vertical="center" wrapText="1"/>
    </xf>
    <xf numFmtId="4" fontId="26" fillId="2" borderId="3" xfId="1" applyNumberFormat="1" applyFont="1" applyFill="1" applyBorder="1" applyAlignment="1">
      <alignment horizontal="right" vertical="center" wrapText="1"/>
    </xf>
    <xf numFmtId="4" fontId="4" fillId="2" borderId="3"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7"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4" fontId="8"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0" fontId="3" fillId="0" borderId="5" xfId="3" applyNumberFormat="1" applyFont="1" applyFill="1" applyBorder="1" applyAlignment="1">
      <alignment horizontal="center" vertical="center" wrapText="1"/>
    </xf>
    <xf numFmtId="4" fontId="3" fillId="0" borderId="3" xfId="1" applyNumberFormat="1" applyFont="1" applyFill="1" applyBorder="1" applyAlignment="1">
      <alignment horizontal="right" vertical="center" wrapText="1"/>
    </xf>
    <xf numFmtId="0" fontId="4" fillId="0" borderId="3" xfId="3" applyNumberFormat="1" applyFont="1" applyFill="1" applyBorder="1" applyAlignment="1">
      <alignment horizontal="center" vertical="center" wrapText="1"/>
    </xf>
    <xf numFmtId="0" fontId="4" fillId="0" borderId="0" xfId="4" applyNumberFormat="1" applyFont="1" applyFill="1" applyAlignment="1">
      <alignment horizontal="right" vertical="center" wrapText="1"/>
    </xf>
    <xf numFmtId="4" fontId="26" fillId="0" borderId="17" xfId="0" applyNumberFormat="1" applyFont="1" applyBorder="1" applyAlignment="1">
      <alignment horizontal="right" vertical="center" wrapText="1"/>
    </xf>
    <xf numFmtId="0" fontId="26" fillId="0" borderId="17" xfId="0" applyFont="1" applyBorder="1" applyAlignment="1">
      <alignment vertical="center" wrapText="1"/>
    </xf>
    <xf numFmtId="0" fontId="3" fillId="0" borderId="3" xfId="3" applyNumberFormat="1" applyFont="1" applyFill="1" applyBorder="1" applyAlignment="1">
      <alignment horizontal="center" vertical="center" wrapText="1"/>
    </xf>
    <xf numFmtId="0" fontId="3" fillId="0" borderId="0" xfId="555" applyFont="1" applyFill="1" applyBorder="1" applyAlignment="1">
      <alignment horizontal="center" vertical="center" wrapText="1"/>
    </xf>
    <xf numFmtId="0" fontId="4" fillId="0" borderId="0" xfId="15" applyNumberFormat="1" applyFont="1" applyFill="1" applyAlignment="1">
      <alignment horizontal="right" vertical="center" wrapText="1"/>
    </xf>
    <xf numFmtId="0" fontId="3" fillId="0" borderId="3" xfId="7" applyNumberFormat="1" applyFont="1" applyFill="1" applyBorder="1" applyAlignment="1">
      <alignment horizontal="center" vertical="center" wrapText="1"/>
    </xf>
    <xf numFmtId="0" fontId="4" fillId="0" borderId="3" xfId="18" applyNumberFormat="1" applyFont="1" applyFill="1" applyBorder="1" applyAlignment="1">
      <alignment vertical="center" wrapText="1"/>
    </xf>
    <xf numFmtId="172" fontId="8" fillId="0" borderId="17" xfId="0" applyNumberFormat="1" applyFont="1" applyBorder="1" applyAlignment="1">
      <alignment horizontal="right"/>
    </xf>
    <xf numFmtId="0" fontId="3" fillId="0" borderId="3" xfId="18" applyNumberFormat="1" applyFont="1" applyFill="1" applyBorder="1" applyAlignment="1">
      <alignment vertical="center" wrapText="1"/>
    </xf>
    <xf numFmtId="0" fontId="3" fillId="0" borderId="3" xfId="18" applyNumberFormat="1" applyFont="1" applyFill="1" applyBorder="1" applyAlignment="1">
      <alignment vertical="center" wrapText="1"/>
    </xf>
    <xf numFmtId="0" fontId="4" fillId="0" borderId="3" xfId="2" applyNumberFormat="1" applyFont="1" applyFill="1" applyBorder="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0" fontId="4" fillId="0" borderId="3" xfId="2" applyNumberFormat="1" applyFont="1" applyFill="1" applyBorder="1" applyAlignment="1">
      <alignment vertical="center" wrapText="1"/>
    </xf>
    <xf numFmtId="172" fontId="31" fillId="0" borderId="17" xfId="0" applyNumberFormat="1" applyFont="1" applyBorder="1"/>
    <xf numFmtId="4" fontId="4" fillId="0" borderId="3" xfId="1" applyNumberFormat="1" applyFont="1" applyFill="1" applyBorder="1" applyAlignment="1">
      <alignment horizontal="right" vertical="center" wrapText="1"/>
    </xf>
    <xf numFmtId="4" fontId="8"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4" fontId="26" fillId="92" borderId="18" xfId="0" applyNumberFormat="1" applyFont="1" applyFill="1" applyBorder="1"/>
    <xf numFmtId="4" fontId="26" fillId="92" borderId="17" xfId="0" applyNumberFormat="1" applyFont="1" applyFill="1" applyBorder="1"/>
    <xf numFmtId="4" fontId="27" fillId="92" borderId="17" xfId="0" applyNumberFormat="1" applyFont="1" applyFill="1" applyBorder="1"/>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0" fontId="4" fillId="0" borderId="0" xfId="4" applyNumberFormat="1" applyFont="1" applyFill="1" applyAlignment="1">
      <alignment horizontal="right" vertical="center" wrapText="1"/>
    </xf>
    <xf numFmtId="0" fontId="4"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3" xfId="2" applyNumberFormat="1" applyFont="1" applyFill="1" applyBorder="1" applyAlignment="1">
      <alignment vertical="center" wrapText="1"/>
    </xf>
    <xf numFmtId="4" fontId="3"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26" fillId="0" borderId="28" xfId="0" applyFont="1" applyBorder="1" applyAlignment="1">
      <alignment horizontal="right" vertical="center" wrapText="1"/>
    </xf>
    <xf numFmtId="0" fontId="26" fillId="0" borderId="30" xfId="0" applyFont="1" applyBorder="1" applyAlignment="1">
      <alignment horizontal="right" vertical="center" wrapText="1"/>
    </xf>
    <xf numFmtId="0" fontId="7" fillId="0" borderId="17" xfId="0" applyFont="1" applyBorder="1" applyAlignment="1">
      <alignment horizontal="center" vertical="center" wrapText="1"/>
    </xf>
    <xf numFmtId="4" fontId="7" fillId="0" borderId="17" xfId="0" applyNumberFormat="1" applyFont="1" applyBorder="1" applyAlignment="1">
      <alignment horizontal="right" vertical="center" wrapText="1"/>
    </xf>
    <xf numFmtId="0" fontId="7" fillId="0" borderId="17" xfId="0" applyFont="1" applyBorder="1" applyAlignment="1">
      <alignment vertical="center" wrapText="1"/>
    </xf>
    <xf numFmtId="0" fontId="7" fillId="0" borderId="30" xfId="0" applyFont="1" applyBorder="1" applyAlignment="1">
      <alignment horizontal="center" vertical="center" wrapText="1"/>
    </xf>
    <xf numFmtId="0" fontId="3" fillId="0" borderId="0" xfId="555" applyFont="1" applyFill="1" applyBorder="1" applyAlignment="1">
      <alignment horizontal="center"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17" xfId="3" applyNumberFormat="1" applyFont="1" applyFill="1" applyBorder="1" applyAlignment="1">
      <alignment horizontal="center" vertical="center" wrapText="1"/>
    </xf>
    <xf numFmtId="0" fontId="4" fillId="0" borderId="17" xfId="2" applyNumberFormat="1" applyFont="1" applyFill="1" applyBorder="1" applyAlignment="1">
      <alignment vertical="center" wrapText="1"/>
    </xf>
    <xf numFmtId="4" fontId="4" fillId="0" borderId="17" xfId="1" applyNumberFormat="1" applyFont="1" applyFill="1" applyBorder="1" applyAlignment="1">
      <alignment horizontal="right" vertical="center" wrapText="1"/>
    </xf>
    <xf numFmtId="4" fontId="8" fillId="0" borderId="17"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4" fillId="0" borderId="15"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4" fontId="4" fillId="0" borderId="3" xfId="1" applyNumberFormat="1" applyFont="1" applyFill="1" applyBorder="1" applyAlignment="1">
      <alignment horizontal="right" vertical="center" wrapText="1"/>
    </xf>
    <xf numFmtId="0" fontId="4" fillId="0" borderId="3" xfId="2" applyNumberFormat="1" applyFont="1" applyFill="1" applyBorder="1" applyAlignment="1">
      <alignment vertical="center" wrapText="1"/>
    </xf>
    <xf numFmtId="4" fontId="4" fillId="2" borderId="3" xfId="1" applyNumberFormat="1" applyFont="1" applyFill="1" applyBorder="1" applyAlignment="1">
      <alignment horizontal="right" vertical="center" wrapText="1"/>
    </xf>
    <xf numFmtId="0" fontId="4" fillId="2" borderId="3" xfId="2" applyNumberFormat="1" applyFont="1" applyFill="1" applyBorder="1" applyAlignment="1">
      <alignment vertical="center" wrapText="1"/>
    </xf>
    <xf numFmtId="4" fontId="4" fillId="0" borderId="0" xfId="6" applyNumberFormat="1" applyFont="1" applyFill="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4" fontId="4" fillId="0" borderId="3" xfId="1" applyNumberFormat="1" applyFont="1" applyFill="1" applyBorder="1" applyAlignment="1">
      <alignment horizontal="right" vertical="center" wrapText="1"/>
    </xf>
    <xf numFmtId="0" fontId="4" fillId="0" borderId="3" xfId="2" applyNumberFormat="1" applyFont="1" applyFill="1" applyBorder="1" applyAlignment="1">
      <alignment vertical="center" wrapText="1"/>
    </xf>
    <xf numFmtId="4" fontId="4" fillId="0" borderId="0" xfId="6" applyNumberFormat="1" applyFont="1" applyFill="1" applyAlignment="1">
      <alignment vertical="center" wrapText="1"/>
    </xf>
    <xf numFmtId="0" fontId="3" fillId="0" borderId="0" xfId="555" applyFont="1" applyFill="1" applyBorder="1" applyAlignment="1">
      <alignment horizontal="center" vertical="center" wrapText="1"/>
    </xf>
    <xf numFmtId="0" fontId="4" fillId="0" borderId="0" xfId="4" applyNumberFormat="1" applyFont="1" applyFill="1" applyAlignment="1">
      <alignment horizontal="right" vertical="center" wrapText="1"/>
    </xf>
    <xf numFmtId="0" fontId="3" fillId="0" borderId="3" xfId="3" applyNumberFormat="1" applyFont="1" applyFill="1" applyBorder="1" applyAlignment="1">
      <alignment horizontal="center" vertical="center" wrapText="1"/>
    </xf>
    <xf numFmtId="4" fontId="4" fillId="0" borderId="3" xfId="1" applyNumberFormat="1" applyFont="1" applyFill="1" applyBorder="1" applyAlignment="1">
      <alignment horizontal="right" vertical="center" wrapText="1"/>
    </xf>
    <xf numFmtId="0" fontId="4" fillId="0" borderId="3" xfId="2" applyNumberFormat="1" applyFont="1" applyFill="1" applyBorder="1" applyAlignment="1">
      <alignment vertical="center" wrapText="1"/>
    </xf>
    <xf numFmtId="0" fontId="4" fillId="2" borderId="3" xfId="2" applyNumberFormat="1" applyFont="1" applyFill="1" applyBorder="1" applyAlignment="1">
      <alignment vertical="center" wrapText="1"/>
    </xf>
    <xf numFmtId="4" fontId="8" fillId="0" borderId="3" xfId="1" applyNumberFormat="1" applyFont="1" applyFill="1" applyBorder="1" applyAlignment="1">
      <alignment horizontal="right" vertical="center" wrapText="1"/>
    </xf>
    <xf numFmtId="4" fontId="4" fillId="0" borderId="0" xfId="6" applyNumberFormat="1" applyFont="1" applyFill="1" applyAlignment="1">
      <alignment vertical="center" wrapText="1"/>
    </xf>
    <xf numFmtId="4" fontId="4" fillId="0" borderId="0" xfId="6" applyNumberFormat="1" applyFont="1" applyFill="1" applyAlignment="1">
      <alignment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3" xfId="3" applyNumberFormat="1" applyFont="1" applyFill="1" applyBorder="1" applyAlignment="1">
      <alignment horizontal="center" vertical="center" wrapText="1"/>
    </xf>
    <xf numFmtId="0" fontId="3" fillId="0" borderId="3" xfId="6" applyFont="1" applyFill="1" applyBorder="1" applyAlignment="1">
      <alignment horizontal="left" vertical="center" wrapText="1"/>
    </xf>
    <xf numFmtId="4" fontId="7" fillId="0" borderId="3" xfId="1" applyNumberFormat="1" applyFont="1" applyFill="1" applyBorder="1" applyAlignment="1">
      <alignment horizontal="right" vertical="center" wrapText="1"/>
    </xf>
    <xf numFmtId="0" fontId="4" fillId="0" borderId="17" xfId="544" applyNumberFormat="1" applyFont="1" applyFill="1" applyBorder="1" applyAlignment="1">
      <alignment vertical="center" wrapText="1"/>
    </xf>
    <xf numFmtId="4" fontId="66" fillId="0" borderId="17" xfId="545" applyNumberFormat="1" applyFont="1" applyFill="1" applyBorder="1" applyAlignment="1">
      <alignment horizontal="right"/>
    </xf>
    <xf numFmtId="0" fontId="26" fillId="0" borderId="17" xfId="544" applyNumberFormat="1" applyFont="1" applyFill="1" applyBorder="1" applyAlignment="1">
      <alignment vertical="center" wrapText="1"/>
    </xf>
    <xf numFmtId="0" fontId="3" fillId="0" borderId="0" xfId="555" applyFont="1" applyFill="1" applyBorder="1" applyAlignment="1">
      <alignment horizontal="center" vertical="center" wrapText="1"/>
    </xf>
    <xf numFmtId="0" fontId="4" fillId="0" borderId="3" xfId="2" applyNumberFormat="1" applyFont="1" applyFill="1" applyBorder="1" applyAlignment="1">
      <alignment vertical="center" wrapText="1"/>
    </xf>
    <xf numFmtId="4" fontId="4" fillId="0" borderId="3" xfId="1" applyNumberFormat="1" applyFont="1" applyFill="1" applyBorder="1" applyAlignment="1">
      <alignment horizontal="right" vertical="center" wrapText="1"/>
    </xf>
    <xf numFmtId="0" fontId="3" fillId="0" borderId="0" xfId="555" applyFont="1" applyFill="1" applyBorder="1" applyAlignment="1">
      <alignment horizontal="center" vertical="center" wrapText="1"/>
    </xf>
    <xf numFmtId="0" fontId="6" fillId="0" borderId="0" xfId="6" applyFont="1" applyFill="1" applyAlignment="1">
      <alignment vertical="center" wrapText="1"/>
    </xf>
    <xf numFmtId="0" fontId="4" fillId="0" borderId="0" xfId="4" applyNumberFormat="1" applyFont="1" applyFill="1" applyAlignment="1">
      <alignment horizontal="right" vertical="center" wrapText="1"/>
    </xf>
    <xf numFmtId="0" fontId="4" fillId="0" borderId="0" xfId="5"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6" applyFont="1" applyFill="1" applyBorder="1" applyAlignment="1">
      <alignment horizontal="center" vertical="center" wrapText="1"/>
    </xf>
    <xf numFmtId="0" fontId="71" fillId="2" borderId="0" xfId="6" applyFont="1" applyFill="1" applyBorder="1" applyAlignment="1">
      <alignment horizontal="center" vertical="center" wrapText="1"/>
    </xf>
    <xf numFmtId="0" fontId="7" fillId="2" borderId="0" xfId="6" applyFont="1" applyFill="1" applyBorder="1" applyAlignment="1">
      <alignment horizontal="center" vertical="center" wrapText="1"/>
    </xf>
    <xf numFmtId="0" fontId="7" fillId="2" borderId="0" xfId="6" applyFont="1" applyFill="1" applyAlignment="1">
      <alignment horizontal="center" vertical="center" wrapText="1"/>
    </xf>
    <xf numFmtId="0" fontId="4" fillId="0" borderId="4" xfId="5" applyFont="1" applyFill="1" applyBorder="1" applyAlignment="1">
      <alignment horizontal="left" vertical="center" wrapText="1"/>
    </xf>
    <xf numFmtId="0" fontId="7" fillId="0" borderId="0" xfId="6" applyFont="1" applyFill="1" applyBorder="1" applyAlignment="1">
      <alignment horizontal="center" vertical="top" wrapText="1"/>
    </xf>
    <xf numFmtId="0" fontId="7" fillId="35" borderId="0" xfId="0" applyFont="1" applyFill="1" applyAlignment="1">
      <alignment horizontal="center" vertical="center" wrapText="1"/>
    </xf>
    <xf numFmtId="0" fontId="7" fillId="35" borderId="4" xfId="0" applyFont="1" applyFill="1" applyBorder="1" applyAlignment="1">
      <alignment horizontal="center" vertical="center" wrapText="1"/>
    </xf>
    <xf numFmtId="0" fontId="7" fillId="35" borderId="0" xfId="0" applyFont="1" applyFill="1" applyBorder="1" applyAlignment="1">
      <alignment horizontal="center" vertical="center" wrapText="1"/>
    </xf>
    <xf numFmtId="0" fontId="7" fillId="2" borderId="0" xfId="6" applyFont="1" applyFill="1" applyBorder="1" applyAlignment="1">
      <alignment horizontal="center" wrapText="1"/>
    </xf>
    <xf numFmtId="0" fontId="7" fillId="2" borderId="4" xfId="6" applyFont="1" applyFill="1" applyBorder="1" applyAlignment="1">
      <alignment horizontal="center" wrapText="1"/>
    </xf>
    <xf numFmtId="0" fontId="7" fillId="0" borderId="0" xfId="6" applyFont="1" applyFill="1" applyBorder="1" applyAlignment="1">
      <alignment horizontal="center" vertical="center" wrapText="1"/>
    </xf>
  </cellXfs>
  <cellStyles count="635">
    <cellStyle name="1. Заголовок приложения" xfId="119"/>
    <cellStyle name="2. Номер таблицы" xfId="120"/>
    <cellStyle name="20% - Accent1" xfId="56"/>
    <cellStyle name="20% - Accent1 2" xfId="305"/>
    <cellStyle name="20% - Accent1 3" xfId="304"/>
    <cellStyle name="20% - Accent1 4" xfId="276"/>
    <cellStyle name="20% - Accent2" xfId="60"/>
    <cellStyle name="20% - Accent2 2" xfId="307"/>
    <cellStyle name="20% - Accent2 3" xfId="308"/>
    <cellStyle name="20% - Accent2 4" xfId="306"/>
    <cellStyle name="20% - Accent2 5" xfId="272"/>
    <cellStyle name="20% - Accent3" xfId="64"/>
    <cellStyle name="20% - Accent3 2" xfId="310"/>
    <cellStyle name="20% - Accent3 3" xfId="311"/>
    <cellStyle name="20% - Accent3 4" xfId="309"/>
    <cellStyle name="20% - Accent3 5" xfId="273"/>
    <cellStyle name="20% - Accent4" xfId="68"/>
    <cellStyle name="20% - Accent4 2" xfId="313"/>
    <cellStyle name="20% - Accent4 3" xfId="312"/>
    <cellStyle name="20% - Accent4 4" xfId="275"/>
    <cellStyle name="20% - Accent5" xfId="72"/>
    <cellStyle name="20% - Accent5 2" xfId="315"/>
    <cellStyle name="20% - Accent5 3" xfId="314"/>
    <cellStyle name="20% - Accent5 4" xfId="277"/>
    <cellStyle name="20% - Accent6" xfId="76"/>
    <cellStyle name="20% - Accent6 2" xfId="317"/>
    <cellStyle name="20% - Accent6 3" xfId="316"/>
    <cellStyle name="20% - Accent6 4" xfId="278"/>
    <cellStyle name="20% — акцент1" xfId="318"/>
    <cellStyle name="20% - Акцент1 2" xfId="99"/>
    <cellStyle name="20% — акцент2" xfId="319"/>
    <cellStyle name="20% - Акцент2 2" xfId="101"/>
    <cellStyle name="20% — акцент3" xfId="320"/>
    <cellStyle name="20% - Акцент3 2" xfId="103"/>
    <cellStyle name="20% — акцент4" xfId="321"/>
    <cellStyle name="20% - Акцент4 2" xfId="105"/>
    <cellStyle name="20% — акцент5" xfId="322"/>
    <cellStyle name="20% - Акцент5 2" xfId="107"/>
    <cellStyle name="20% — акцент6" xfId="323"/>
    <cellStyle name="20% - Акцент6 2" xfId="109"/>
    <cellStyle name="3. Заголовок таблицы" xfId="121"/>
    <cellStyle name="4. Единица измерения" xfId="122"/>
    <cellStyle name="40% - Accent1" xfId="57"/>
    <cellStyle name="40% - Accent1 2" xfId="325"/>
    <cellStyle name="40% - Accent1 3" xfId="324"/>
    <cellStyle name="40% - Accent1 4" xfId="279"/>
    <cellStyle name="40% - Accent2" xfId="61"/>
    <cellStyle name="40% - Accent2 2" xfId="327"/>
    <cellStyle name="40% - Accent2 3" xfId="326"/>
    <cellStyle name="40% - Accent2 4" xfId="280"/>
    <cellStyle name="40% - Accent3" xfId="65"/>
    <cellStyle name="40% - Accent3 2" xfId="329"/>
    <cellStyle name="40% - Accent3 3" xfId="330"/>
    <cellStyle name="40% - Accent3 4" xfId="328"/>
    <cellStyle name="40% - Accent3 5" xfId="281"/>
    <cellStyle name="40% - Accent4" xfId="69"/>
    <cellStyle name="40% - Accent4 2" xfId="332"/>
    <cellStyle name="40% - Accent4 3" xfId="331"/>
    <cellStyle name="40% - Accent4 4" xfId="282"/>
    <cellStyle name="40% - Accent5" xfId="73"/>
    <cellStyle name="40% - Accent5 2" xfId="334"/>
    <cellStyle name="40% - Accent5 3" xfId="333"/>
    <cellStyle name="40% - Accent5 4" xfId="283"/>
    <cellStyle name="40% - Accent6" xfId="77"/>
    <cellStyle name="40% - Accent6 2" xfId="336"/>
    <cellStyle name="40% - Accent6 3" xfId="335"/>
    <cellStyle name="40% - Accent6 4" xfId="284"/>
    <cellStyle name="40% — акцент1" xfId="337"/>
    <cellStyle name="40% - Акцент1 2" xfId="100"/>
    <cellStyle name="40% — акцент2" xfId="338"/>
    <cellStyle name="40% - Акцент2 2" xfId="102"/>
    <cellStyle name="40% — акцент3" xfId="339"/>
    <cellStyle name="40% - Акцент3 2" xfId="104"/>
    <cellStyle name="40% — акцент4" xfId="340"/>
    <cellStyle name="40% - Акцент4 2" xfId="106"/>
    <cellStyle name="40% — акцент5" xfId="341"/>
    <cellStyle name="40% - Акцент5 2" xfId="108"/>
    <cellStyle name="40% — акцент6" xfId="342"/>
    <cellStyle name="40% - Акцент6 2" xfId="110"/>
    <cellStyle name="5. Заголовки столбцов" xfId="123"/>
    <cellStyle name="5. Заголовки столбцов 2" xfId="257"/>
    <cellStyle name="5. Заголовки столбцов 2 2" xfId="262"/>
    <cellStyle name="5. Заголовки столбцов 2 2 2" xfId="499"/>
    <cellStyle name="5. Заголовки столбцов 2 2 2 2" xfId="559"/>
    <cellStyle name="5. Заголовки столбцов 2 2 2 2 2" xfId="613"/>
    <cellStyle name="5. Заголовки столбцов 2 2 3" xfId="585"/>
    <cellStyle name="5. Заголовки столбцов 2 3" xfId="488"/>
    <cellStyle name="5. Заголовки столбцов 2 3 2" xfId="560"/>
    <cellStyle name="5. Заголовки столбцов 2 3 2 2" xfId="602"/>
    <cellStyle name="5. Заголовки столбцов 2 4" xfId="534"/>
    <cellStyle name="5. Заголовки столбцов 2 4 2" xfId="561"/>
    <cellStyle name="5. Заголовки столбцов 3" xfId="261"/>
    <cellStyle name="5. Заголовки столбцов 3 2" xfId="503"/>
    <cellStyle name="5. Заголовки столбцов 3 2 2" xfId="562"/>
    <cellStyle name="5. Заголовки столбцов 3 2 2 2" xfId="617"/>
    <cellStyle name="5. Заголовки столбцов 3 3" xfId="584"/>
    <cellStyle name="5. Заголовки столбцов 4" xfId="483"/>
    <cellStyle name="5. Заголовки столбцов 4 2" xfId="563"/>
    <cellStyle name="5. Заголовки столбцов 4 2 2" xfId="597"/>
    <cellStyle name="6. Наименование ППО" xfId="124"/>
    <cellStyle name="6. Наименование ППО 2" xfId="258"/>
    <cellStyle name="6. Наименование ППО 2 2" xfId="264"/>
    <cellStyle name="6. Наименование ППО 2 2 2" xfId="502"/>
    <cellStyle name="6. Наименование ППО 2 2 2 2" xfId="564"/>
    <cellStyle name="6. Наименование ППО 2 2 2 2 2" xfId="616"/>
    <cellStyle name="6. Наименование ППО 2 2 3" xfId="587"/>
    <cellStyle name="6. Наименование ППО 2 3" xfId="489"/>
    <cellStyle name="6. Наименование ППО 2 3 2" xfId="565"/>
    <cellStyle name="6. Наименование ППО 2 3 2 2" xfId="603"/>
    <cellStyle name="6. Наименование ППО 2 4" xfId="533"/>
    <cellStyle name="6. Наименование ППО 2 4 2" xfId="566"/>
    <cellStyle name="6. Наименование ППО 3" xfId="263"/>
    <cellStyle name="6. Наименование ППО 3 2" xfId="493"/>
    <cellStyle name="6. Наименование ППО 3 2 2" xfId="567"/>
    <cellStyle name="6. Наименование ППО 3 2 2 2" xfId="607"/>
    <cellStyle name="6. Наименование ППО 3 3" xfId="586"/>
    <cellStyle name="6. Наименование ППО 4" xfId="484"/>
    <cellStyle name="6. Наименование ППО 4 2" xfId="568"/>
    <cellStyle name="6. Наименование ППО 4 2 2" xfId="598"/>
    <cellStyle name="60% - Accent1" xfId="58"/>
    <cellStyle name="60% - Accent1 2" xfId="344"/>
    <cellStyle name="60% - Accent1 3" xfId="343"/>
    <cellStyle name="60% - Accent1 4" xfId="285"/>
    <cellStyle name="60% - Accent2" xfId="62"/>
    <cellStyle name="60% - Accent2 2" xfId="346"/>
    <cellStyle name="60% - Accent2 3" xfId="345"/>
    <cellStyle name="60% - Accent2 4" xfId="286"/>
    <cellStyle name="60% - Accent3" xfId="66"/>
    <cellStyle name="60% - Accent3 2" xfId="348"/>
    <cellStyle name="60% - Accent3 3" xfId="349"/>
    <cellStyle name="60% - Accent3 4" xfId="347"/>
    <cellStyle name="60% - Accent3 5" xfId="287"/>
    <cellStyle name="60% - Accent4" xfId="70"/>
    <cellStyle name="60% - Accent4 2" xfId="351"/>
    <cellStyle name="60% - Accent4 3" xfId="350"/>
    <cellStyle name="60% - Accent4 4" xfId="288"/>
    <cellStyle name="60% - Accent5" xfId="74"/>
    <cellStyle name="60% - Accent5 2" xfId="353"/>
    <cellStyle name="60% - Accent5 3" xfId="352"/>
    <cellStyle name="60% - Accent5 4" xfId="289"/>
    <cellStyle name="60% - Accent6" xfId="78"/>
    <cellStyle name="60% - Accent6 2" xfId="355"/>
    <cellStyle name="60% - Accent6 3" xfId="354"/>
    <cellStyle name="60% - Accent6 4" xfId="290"/>
    <cellStyle name="60% — акцент1" xfId="356"/>
    <cellStyle name="60% — акцент2" xfId="357"/>
    <cellStyle name="60% — акцент3" xfId="358"/>
    <cellStyle name="60% — акцент4" xfId="359"/>
    <cellStyle name="60% — акцент5" xfId="360"/>
    <cellStyle name="60% — акцент6" xfId="361"/>
    <cellStyle name="7. Код ППО" xfId="125"/>
    <cellStyle name="7. Код ППО 2" xfId="259"/>
    <cellStyle name="7. Код ППО 2 2" xfId="266"/>
    <cellStyle name="7. Код ППО 2 2 2" xfId="498"/>
    <cellStyle name="7. Код ППО 2 2 2 2" xfId="569"/>
    <cellStyle name="7. Код ППО 2 2 2 2 2" xfId="612"/>
    <cellStyle name="7. Код ППО 2 2 3" xfId="589"/>
    <cellStyle name="7. Код ППО 2 3" xfId="490"/>
    <cellStyle name="7. Код ППО 2 3 2" xfId="570"/>
    <cellStyle name="7. Код ППО 2 3 2 2" xfId="604"/>
    <cellStyle name="7. Код ППО 2 4" xfId="532"/>
    <cellStyle name="7. Код ППО 2 4 2" xfId="571"/>
    <cellStyle name="7. Код ППО 3" xfId="265"/>
    <cellStyle name="7. Код ППО 3 2" xfId="501"/>
    <cellStyle name="7. Код ППО 3 2 2" xfId="572"/>
    <cellStyle name="7. Код ППО 3 2 2 2" xfId="615"/>
    <cellStyle name="7. Код ППО 3 3" xfId="588"/>
    <cellStyle name="7. Код ППО 4" xfId="485"/>
    <cellStyle name="7. Код ППО 4 2" xfId="573"/>
    <cellStyle name="7. Код ППО 4 2 2" xfId="599"/>
    <cellStyle name="8. Суммы" xfId="126"/>
    <cellStyle name="8. Суммы 2" xfId="260"/>
    <cellStyle name="8. Суммы 2 2" xfId="268"/>
    <cellStyle name="8. Суммы 2 2 2" xfId="494"/>
    <cellStyle name="8. Суммы 2 2 2 2" xfId="574"/>
    <cellStyle name="8. Суммы 2 2 2 2 2" xfId="608"/>
    <cellStyle name="8. Суммы 2 2 3" xfId="591"/>
    <cellStyle name="8. Суммы 2 3" xfId="491"/>
    <cellStyle name="8. Суммы 2 3 2" xfId="575"/>
    <cellStyle name="8. Суммы 2 3 2 2" xfId="605"/>
    <cellStyle name="8. Суммы 2 4" xfId="531"/>
    <cellStyle name="8. Суммы 2 4 2" xfId="576"/>
    <cellStyle name="8. Суммы 3" xfId="267"/>
    <cellStyle name="8. Суммы 3 2" xfId="492"/>
    <cellStyle name="8. Суммы 3 2 2" xfId="577"/>
    <cellStyle name="8. Суммы 3 2 2 2" xfId="606"/>
    <cellStyle name="8. Суммы 3 3" xfId="590"/>
    <cellStyle name="8. Суммы 4" xfId="486"/>
    <cellStyle name="8. Суммы 4 2" xfId="578"/>
    <cellStyle name="8. Суммы 4 2 2" xfId="600"/>
    <cellStyle name="Accent1" xfId="55"/>
    <cellStyle name="Accent1 2" xfId="363"/>
    <cellStyle name="Accent1 3" xfId="362"/>
    <cellStyle name="Accent1 4" xfId="291"/>
    <cellStyle name="Accent2" xfId="59"/>
    <cellStyle name="Accent2 2" xfId="365"/>
    <cellStyle name="Accent2 3" xfId="364"/>
    <cellStyle name="Accent2 4" xfId="292"/>
    <cellStyle name="Accent3" xfId="63"/>
    <cellStyle name="Accent3 2" xfId="367"/>
    <cellStyle name="Accent3 3" xfId="366"/>
    <cellStyle name="Accent3 4" xfId="293"/>
    <cellStyle name="Accent4" xfId="67"/>
    <cellStyle name="Accent4 2" xfId="369"/>
    <cellStyle name="Accent4 3" xfId="368"/>
    <cellStyle name="Accent4 4" xfId="294"/>
    <cellStyle name="Accent5" xfId="71"/>
    <cellStyle name="Accent5 2" xfId="371"/>
    <cellStyle name="Accent5 3" xfId="370"/>
    <cellStyle name="Accent5 4" xfId="295"/>
    <cellStyle name="Accent6" xfId="75"/>
    <cellStyle name="Accent6 2" xfId="373"/>
    <cellStyle name="Accent6 3" xfId="372"/>
    <cellStyle name="Accent6 4" xfId="296"/>
    <cellStyle name="Bad" xfId="45"/>
    <cellStyle name="Bad 2" xfId="375"/>
    <cellStyle name="Bad 3" xfId="374"/>
    <cellStyle name="Bad 4" xfId="297"/>
    <cellStyle name="Calculation" xfId="49"/>
    <cellStyle name="Calculation 2" xfId="377"/>
    <cellStyle name="Calculation 3" xfId="376"/>
    <cellStyle name="Calculation 4" xfId="298"/>
    <cellStyle name="Check Cell" xfId="51"/>
    <cellStyle name="Check Cell 2" xfId="379"/>
    <cellStyle name="Check Cell 3" xfId="378"/>
    <cellStyle name="Check Cell 4" xfId="299"/>
    <cellStyle name="Excel Built-in Normal" xfId="27"/>
    <cellStyle name="Explanatory Text" xfId="53"/>
    <cellStyle name="Good" xfId="44"/>
    <cellStyle name="Good 2" xfId="381"/>
    <cellStyle name="Good 3" xfId="380"/>
    <cellStyle name="Good 4" xfId="300"/>
    <cellStyle name="Heading 1" xfId="555"/>
    <cellStyle name="Heading 1 2" xfId="382"/>
    <cellStyle name="Heading 1 3" xfId="383"/>
    <cellStyle name="Heading 1 4" xfId="384"/>
    <cellStyle name="Heading 2" xfId="41"/>
    <cellStyle name="Heading 3" xfId="42"/>
    <cellStyle name="Heading 4" xfId="43"/>
    <cellStyle name="Input" xfId="47"/>
    <cellStyle name="Input 2" xfId="386"/>
    <cellStyle name="Input 3" xfId="385"/>
    <cellStyle name="Input 4" xfId="301"/>
    <cellStyle name="Linked Cell" xfId="50"/>
    <cellStyle name="Neutral" xfId="46"/>
    <cellStyle name="Neutral 2" xfId="388"/>
    <cellStyle name="Neutral 3" xfId="387"/>
    <cellStyle name="Neutral 4" xfId="302"/>
    <cellStyle name="Normal 2" xfId="118"/>
    <cellStyle name="Note" xfId="28"/>
    <cellStyle name="Output" xfId="48"/>
    <cellStyle name="Output 2" xfId="390"/>
    <cellStyle name="Output 3" xfId="389"/>
    <cellStyle name="Output 4" xfId="303"/>
    <cellStyle name="Title" xfId="5"/>
    <cellStyle name="Title 2" xfId="391"/>
    <cellStyle name="Title 3" xfId="392"/>
    <cellStyle name="Title 4" xfId="393"/>
    <cellStyle name="Title 5" xfId="394"/>
    <cellStyle name="Title_Приложение 15 _ 2021-2023_2 чтение" xfId="395"/>
    <cellStyle name="Total" xfId="54"/>
    <cellStyle name="Warning Text" xfId="52"/>
    <cellStyle name="xl25" xfId="29"/>
    <cellStyle name="xl25 2" xfId="254"/>
    <cellStyle name="xl25 2 2" xfId="396"/>
    <cellStyle name="xl25 2 2 2" xfId="506"/>
    <cellStyle name="xl25 2 2 2 2" xfId="620"/>
    <cellStyle name="xl25 2 2 3" xfId="515"/>
    <cellStyle name="xl25 2 2 3 2" xfId="627"/>
    <cellStyle name="xl25 2 2 4" xfId="528"/>
    <cellStyle name="xl25 2 2 4 2" xfId="632"/>
    <cellStyle name="xl25 2 2 5" xfId="525"/>
    <cellStyle name="xl25 2 3" xfId="504"/>
    <cellStyle name="xl25 2 3 2" xfId="618"/>
    <cellStyle name="xl25 2 4" xfId="517"/>
    <cellStyle name="xl25 2 4 2" xfId="629"/>
    <cellStyle name="xl25 2 5" xfId="523"/>
    <cellStyle name="xl25 2 5 2" xfId="630"/>
    <cellStyle name="xl25 2 6" xfId="537"/>
    <cellStyle name="xl25 3" xfId="480"/>
    <cellStyle name="xl25 3 2" xfId="594"/>
    <cellStyle name="xl25 4" xfId="509"/>
    <cellStyle name="xl25 4 2" xfId="623"/>
    <cellStyle name="xl25 5" xfId="496"/>
    <cellStyle name="xl25 5 2" xfId="610"/>
    <cellStyle name="xl25 6" xfId="522"/>
    <cellStyle name="xl30" xfId="30"/>
    <cellStyle name="xl30 2" xfId="255"/>
    <cellStyle name="xl30 2 2" xfId="505"/>
    <cellStyle name="xl30 2 2 2" xfId="619"/>
    <cellStyle name="xl30 2 3" xfId="516"/>
    <cellStyle name="xl30 2 3 2" xfId="628"/>
    <cellStyle name="xl30 2 4" xfId="524"/>
    <cellStyle name="xl30 2 4 2" xfId="631"/>
    <cellStyle name="xl30 2 5" xfId="536"/>
    <cellStyle name="xl30 3" xfId="481"/>
    <cellStyle name="xl30 3 2" xfId="595"/>
    <cellStyle name="xl30 4" xfId="511"/>
    <cellStyle name="xl30 4 2" xfId="624"/>
    <cellStyle name="xl30 5" xfId="497"/>
    <cellStyle name="xl30 5 2" xfId="611"/>
    <cellStyle name="xl30 6" xfId="521"/>
    <cellStyle name="xl31" xfId="397"/>
    <cellStyle name="xl32" xfId="553"/>
    <cellStyle name="xl37" xfId="398"/>
    <cellStyle name="xl37 2" xfId="507"/>
    <cellStyle name="xl37 2 2" xfId="621"/>
    <cellStyle name="xl37 3" xfId="512"/>
    <cellStyle name="xl37 3 2" xfId="625"/>
    <cellStyle name="xl37 4" xfId="529"/>
    <cellStyle name="xl37 4 2" xfId="633"/>
    <cellStyle name="xl37 5" xfId="526"/>
    <cellStyle name="xl38" xfId="399"/>
    <cellStyle name="xl38 2" xfId="508"/>
    <cellStyle name="xl38 2 2" xfId="622"/>
    <cellStyle name="xl38 3" xfId="513"/>
    <cellStyle name="xl38 3 2" xfId="626"/>
    <cellStyle name="xl38 4" xfId="530"/>
    <cellStyle name="xl38 4 2" xfId="634"/>
    <cellStyle name="xl38 5" xfId="527"/>
    <cellStyle name="xl42" xfId="550"/>
    <cellStyle name="xl43" xfId="554"/>
    <cellStyle name="xl64" xfId="400"/>
    <cellStyle name="Акцент1 2" xfId="401"/>
    <cellStyle name="Акцент2 2" xfId="402"/>
    <cellStyle name="Акцент3 2" xfId="403"/>
    <cellStyle name="Акцент4 2" xfId="404"/>
    <cellStyle name="Акцент5 2" xfId="405"/>
    <cellStyle name="Акцент6 2" xfId="406"/>
    <cellStyle name="Ввод  2" xfId="407"/>
    <cellStyle name="Ввод  2 2" xfId="520"/>
    <cellStyle name="Вывод 2" xfId="408"/>
    <cellStyle name="Вывод 2 2" xfId="519"/>
    <cellStyle name="Вычисление 2" xfId="409"/>
    <cellStyle name="Вычисление 2 2" xfId="518"/>
    <cellStyle name="Денежный [0]" xfId="3" builtinId="7"/>
    <cellStyle name="Денежный [0] 2" xfId="7"/>
    <cellStyle name="Денежный [0] 2 2" xfId="114"/>
    <cellStyle name="Денежный [0] 2 2 2" xfId="165"/>
    <cellStyle name="Денежный [0] 2 2 3" xfId="410"/>
    <cellStyle name="Денежный [0] 2 3" xfId="136"/>
    <cellStyle name="Денежный [0] 2 4" xfId="249"/>
    <cellStyle name="Денежный [0] 2 5" xfId="209"/>
    <cellStyle name="Денежный [0] 2 6" xfId="411"/>
    <cellStyle name="Денежный [0] 3" xfId="8"/>
    <cellStyle name="Денежный [0] 3 2" xfId="137"/>
    <cellStyle name="Денежный [0] 3 2 2" xfId="224"/>
    <cellStyle name="Денежный [0] 3 3" xfId="167"/>
    <cellStyle name="Денежный [0] 3 4" xfId="192"/>
    <cellStyle name="Денежный [0] 4" xfId="9"/>
    <cellStyle name="Денежный [0] 4 2" xfId="31"/>
    <cellStyle name="Денежный [0] 4 2 2" xfId="189"/>
    <cellStyle name="Денежный [0] 4 3" xfId="180"/>
    <cellStyle name="Денежный [0] 4 4" xfId="216"/>
    <cellStyle name="Денежный [0] 5" xfId="32"/>
    <cellStyle name="Денежный [0] 5 2" xfId="177"/>
    <cellStyle name="Денежный [0] 5 2 2" xfId="474"/>
    <cellStyle name="Денежный [0] 6" xfId="130"/>
    <cellStyle name="Денежный [0] 6 2" xfId="412"/>
    <cellStyle name="Денежный [0] 7" xfId="229"/>
    <cellStyle name="Денежный [0] 8" xfId="183"/>
    <cellStyle name="Денежный 10" xfId="473"/>
    <cellStyle name="Денежный 2" xfId="10"/>
    <cellStyle name="Денежный 2 2" xfId="89"/>
    <cellStyle name="Денежный 2 2 2" xfId="227"/>
    <cellStyle name="Денежный 2 3" xfId="152"/>
    <cellStyle name="Денежный 2 4" xfId="190"/>
    <cellStyle name="Денежный 2 5" xfId="174"/>
    <cellStyle name="Денежный 3" xfId="11"/>
    <cellStyle name="Денежный 3 2" xfId="91"/>
    <cellStyle name="Денежный 3 2 2" xfId="171"/>
    <cellStyle name="Денежный 3 3" xfId="151"/>
    <cellStyle name="Денежный 3 4" xfId="207"/>
    <cellStyle name="Денежный 3 5" xfId="186"/>
    <cellStyle name="Денежный 4" xfId="12"/>
    <cellStyle name="Денежный 4 2" xfId="150"/>
    <cellStyle name="Денежный 4 2 2" xfId="220"/>
    <cellStyle name="Денежный 4 3" xfId="202"/>
    <cellStyle name="Денежный 4 4" xfId="232"/>
    <cellStyle name="Денежный 5" xfId="13"/>
    <cellStyle name="Денежный 5 2" xfId="149"/>
    <cellStyle name="Денежный 5 2 2" xfId="223"/>
    <cellStyle name="Денежный 5 3" xfId="164"/>
    <cellStyle name="Денежный 5 4" xfId="168"/>
    <cellStyle name="Денежный 6" xfId="131"/>
    <cellStyle name="Денежный 6 2" xfId="413"/>
    <cellStyle name="Денежный 7" xfId="414"/>
    <cellStyle name="Денежный 8" xfId="415"/>
    <cellStyle name="Денежный 9" xfId="416"/>
    <cellStyle name="Заголовок 1 2" xfId="243"/>
    <cellStyle name="Заголовок 1 2 2" xfId="417"/>
    <cellStyle name="Заголовок 1 3" xfId="248"/>
    <cellStyle name="Заголовок 2 2" xfId="418"/>
    <cellStyle name="Заголовок 3 2" xfId="419"/>
    <cellStyle name="Заголовок 4 2" xfId="420"/>
    <cellStyle name="Заголовок столбцов" xfId="80"/>
    <cellStyle name="Заголовок столбцов 2" xfId="256"/>
    <cellStyle name="Заголовок столбцов 2 2" xfId="270"/>
    <cellStyle name="Заголовок столбцов 2 2 2" xfId="500"/>
    <cellStyle name="Заголовок столбцов 2 2 2 2" xfId="579"/>
    <cellStyle name="Заголовок столбцов 2 2 2 2 2" xfId="614"/>
    <cellStyle name="Заголовок столбцов 2 2 3" xfId="593"/>
    <cellStyle name="Заголовок столбцов 2 3" xfId="487"/>
    <cellStyle name="Заголовок столбцов 2 3 2" xfId="580"/>
    <cellStyle name="Заголовок столбцов 2 3 2 2" xfId="601"/>
    <cellStyle name="Заголовок столбцов 2 4" xfId="535"/>
    <cellStyle name="Заголовок столбцов 2 4 2" xfId="581"/>
    <cellStyle name="Заголовок столбцов 3" xfId="269"/>
    <cellStyle name="Заголовок столбцов 3 2" xfId="495"/>
    <cellStyle name="Заголовок столбцов 3 2 2" xfId="582"/>
    <cellStyle name="Заголовок столбцов 3 2 2 2" xfId="609"/>
    <cellStyle name="Заголовок столбцов 3 3" xfId="592"/>
    <cellStyle name="Заголовок столбцов 4" xfId="482"/>
    <cellStyle name="Заголовок столбцов 4 2" xfId="583"/>
    <cellStyle name="Заголовок столбцов 4 2 2" xfId="596"/>
    <cellStyle name="Итог 2" xfId="421"/>
    <cellStyle name="Итог 2 2" xfId="514"/>
    <cellStyle name="Контрольная ячейка 2" xfId="422"/>
    <cellStyle name="Название 2" xfId="185"/>
    <cellStyle name="Название 2 2" xfId="423"/>
    <cellStyle name="Название 3" xfId="213"/>
    <cellStyle name="Нейтральный 2" xfId="424"/>
    <cellStyle name="Обычный" xfId="0" builtinId="0"/>
    <cellStyle name="Обычный 10" xfId="161"/>
    <cellStyle name="Обычный 10 2" xfId="425"/>
    <cellStyle name="Обычный 11" xfId="214"/>
    <cellStyle name="Обычный 12" xfId="252"/>
    <cellStyle name="Обычный 12 2" xfId="426"/>
    <cellStyle name="Обычный 13" xfId="271"/>
    <cellStyle name="Обычный 13 2" xfId="427"/>
    <cellStyle name="Обычный 14" xfId="538"/>
    <cellStyle name="Обычный 14 3" xfId="479"/>
    <cellStyle name="Обычный 2" xfId="6"/>
    <cellStyle name="Обычный 2 10" xfId="428"/>
    <cellStyle name="Обычный 2 11" xfId="274"/>
    <cellStyle name="Обычный 2 11 2" xfId="539"/>
    <cellStyle name="Обычный 2 12" xfId="546"/>
    <cellStyle name="Обычный 2 2" xfId="26"/>
    <cellStyle name="Обычный 2 2 2" xfId="111"/>
    <cellStyle name="Обычный 2 2 2 2" xfId="429"/>
    <cellStyle name="Обычный 2 2 3" xfId="94"/>
    <cellStyle name="Обычный 2 2 4" xfId="170"/>
    <cellStyle name="Обычный 2 2 5" xfId="540"/>
    <cellStyle name="Обычный 2 2_2021 02 16 восстановление остатков" xfId="430"/>
    <cellStyle name="Обычный 2 3" xfId="83"/>
    <cellStyle name="Обычный 2 3 2" xfId="431"/>
    <cellStyle name="Обычный 2 3 3" xfId="557"/>
    <cellStyle name="Обычный 2 4" xfId="210"/>
    <cellStyle name="Обычный 2 4 2" xfId="432"/>
    <cellStyle name="Обычный 2 5" xfId="203"/>
    <cellStyle name="Обычный 2 5 2" xfId="433"/>
    <cellStyle name="Обычный 2 6" xfId="251"/>
    <cellStyle name="Обычный 2 6 2" xfId="434"/>
    <cellStyle name="Обычный 2 7" xfId="435"/>
    <cellStyle name="Обычный 2 8" xfId="436"/>
    <cellStyle name="Обычный 2 9" xfId="437"/>
    <cellStyle name="Обычный 2_2019 10 10 Распределение МБТ 2020-2022" xfId="33"/>
    <cellStyle name="Обычный 21" xfId="438"/>
    <cellStyle name="Обычный 3" xfId="14"/>
    <cellStyle name="Обычный 3 2" xfId="98"/>
    <cellStyle name="Обычный 3 2 2" xfId="117"/>
    <cellStyle name="Обычный 3 2 3" xfId="246"/>
    <cellStyle name="Обычный 3 3" xfId="85"/>
    <cellStyle name="Обычный 3 3 2" xfId="439"/>
    <cellStyle name="Обычный 3 4" xfId="204"/>
    <cellStyle name="Обычный 3 4 2" xfId="440"/>
    <cellStyle name="Обычный 3 5" xfId="250"/>
    <cellStyle name="Обычный 3 6" xfId="541"/>
    <cellStyle name="Обычный 3_Перечень ремонтов дорог на 2019_от_05.09.18" xfId="441"/>
    <cellStyle name="Обычный 4" xfId="34"/>
    <cellStyle name="Обычный 4 2" xfId="96"/>
    <cellStyle name="Обычный 4 2 2" xfId="442"/>
    <cellStyle name="Обычный 4 2 3" xfId="475"/>
    <cellStyle name="Обычный 4 3" xfId="211"/>
    <cellStyle name="Обычный 4 3 2" xfId="443"/>
    <cellStyle name="Обычный 4 4" xfId="193"/>
    <cellStyle name="Обычный 4 5" xfId="237"/>
    <cellStyle name="Обычный 4 6" xfId="253"/>
    <cellStyle name="Обычный 4 6 2" xfId="444"/>
    <cellStyle name="Обычный 4 7" xfId="445"/>
    <cellStyle name="Обычный 4_Приложение 15 _ 2021-2023_2 чтение_2021 06 03 Распределение 15 прил. (0409) к изм июня по форме" xfId="446"/>
    <cellStyle name="Обычный 5" xfId="79"/>
    <cellStyle name="Обычный 5 2" xfId="127"/>
    <cellStyle name="Обычный 5 2 2" xfId="447"/>
    <cellStyle name="Обычный 5 3" xfId="448"/>
    <cellStyle name="Обычный 5 4" xfId="542"/>
    <cellStyle name="Обычный 5 5" xfId="556"/>
    <cellStyle name="Обычный 5 6" xfId="558"/>
    <cellStyle name="Обычный 6" xfId="86"/>
    <cellStyle name="Обычный 6 2" xfId="128"/>
    <cellStyle name="Обычный 6 3" xfId="449"/>
    <cellStyle name="Обычный 7" xfId="129"/>
    <cellStyle name="Обычный 7 2" xfId="450"/>
    <cellStyle name="Обычный 8" xfId="154"/>
    <cellStyle name="Обычный 8 2" xfId="451"/>
    <cellStyle name="Обычный 9" xfId="139"/>
    <cellStyle name="Обычный 9 2" xfId="452"/>
    <cellStyle name="Плохой 2" xfId="453"/>
    <cellStyle name="Пояснение 2" xfId="454"/>
    <cellStyle name="Примечание 2" xfId="95"/>
    <cellStyle name="Примечание 2 2" xfId="112"/>
    <cellStyle name="Примечание 2 3" xfId="455"/>
    <cellStyle name="Примечание 2 3 2" xfId="510"/>
    <cellStyle name="Процентный" xfId="4" builtinId="5"/>
    <cellStyle name="Процентный 2" xfId="15"/>
    <cellStyle name="Процентный 2 2" xfId="84"/>
    <cellStyle name="Процентный 2 2 2" xfId="178"/>
    <cellStyle name="Процентный 2 2 3" xfId="456"/>
    <cellStyle name="Процентный 2 3" xfId="92"/>
    <cellStyle name="Процентный 2 4" xfId="148"/>
    <cellStyle name="Процентный 2 5" xfId="215"/>
    <cellStyle name="Процентный 2 6" xfId="219"/>
    <cellStyle name="Процентный 2 7" xfId="457"/>
    <cellStyle name="Процентный 3" xfId="16"/>
    <cellStyle name="Процентный 3 2" xfId="147"/>
    <cellStyle name="Процентный 3 2 2" xfId="230"/>
    <cellStyle name="Процентный 3 3" xfId="236"/>
    <cellStyle name="Процентный 3 4" xfId="198"/>
    <cellStyle name="Процентный 4" xfId="17"/>
    <cellStyle name="Процентный 4 2" xfId="35"/>
    <cellStyle name="Процентный 4 2 2" xfId="188"/>
    <cellStyle name="Процентный 4 3" xfId="239"/>
    <cellStyle name="Процентный 4 4" xfId="226"/>
    <cellStyle name="Процентный 5" xfId="36"/>
    <cellStyle name="Процентный 5 2" xfId="245"/>
    <cellStyle name="Процентный 5 2 2" xfId="476"/>
    <cellStyle name="Процентный 6" xfId="81"/>
    <cellStyle name="Процентный 6 2" xfId="458"/>
    <cellStyle name="Процентный 7" xfId="116"/>
    <cellStyle name="Процентный 8" xfId="205"/>
    <cellStyle name="Процентный 9" xfId="247"/>
    <cellStyle name="Связанная ячейка 2" xfId="459"/>
    <cellStyle name="Текст предупреждения 2" xfId="460"/>
    <cellStyle name="Финансовый" xfId="1" builtinId="3"/>
    <cellStyle name="Финансовый [0]" xfId="2" builtinId="6"/>
    <cellStyle name="Финансовый [0] 2" xfId="18"/>
    <cellStyle name="Финансовый [0] 2 2" xfId="93"/>
    <cellStyle name="Финансовый [0] 2 2 2" xfId="241"/>
    <cellStyle name="Финансовый [0] 2 3" xfId="134"/>
    <cellStyle name="Финансовый [0] 2 4" xfId="197"/>
    <cellStyle name="Финансовый [0] 2 5" xfId="217"/>
    <cellStyle name="Финансовый [0] 2 6" xfId="461"/>
    <cellStyle name="Финансовый [0] 3" xfId="19"/>
    <cellStyle name="Финансовый [0] 3 2" xfId="145"/>
    <cellStyle name="Финансовый [0] 3 2 2" xfId="235"/>
    <cellStyle name="Финансовый [0] 3 3" xfId="184"/>
    <cellStyle name="Финансовый [0] 3 4" xfId="163"/>
    <cellStyle name="Финансовый [0] 4" xfId="20"/>
    <cellStyle name="Финансовый [0] 4 2" xfId="37"/>
    <cellStyle name="Финансовый [0] 4 2 2" xfId="238"/>
    <cellStyle name="Финансовый [0] 4 3" xfId="191"/>
    <cellStyle name="Финансовый [0] 4 4" xfId="225"/>
    <cellStyle name="Финансовый [0] 5" xfId="38"/>
    <cellStyle name="Финансовый [0] 5 2" xfId="162"/>
    <cellStyle name="Финансовый [0] 5 2 2" xfId="477"/>
    <cellStyle name="Финансовый [0] 5 3" xfId="169"/>
    <cellStyle name="Финансовый [0] 6" xfId="90"/>
    <cellStyle name="Финансовый [0] 6 2" xfId="462"/>
    <cellStyle name="Финансовый [0] 7" xfId="179"/>
    <cellStyle name="Финансовый [0] 8" xfId="242"/>
    <cellStyle name="Финансовый [0] 9" xfId="544"/>
    <cellStyle name="Финансовый 10" xfId="113"/>
    <cellStyle name="Финансовый 10 2" xfId="244"/>
    <cellStyle name="Финансовый 10 3" xfId="463"/>
    <cellStyle name="Финансовый 11" xfId="138"/>
    <cellStyle name="Финансовый 11 2" xfId="195"/>
    <cellStyle name="Финансовый 11 3" xfId="464"/>
    <cellStyle name="Финансовый 12" xfId="140"/>
    <cellStyle name="Финансовый 12 2" xfId="166"/>
    <cellStyle name="Финансовый 12 3" xfId="240"/>
    <cellStyle name="Финансовый 13" xfId="153"/>
    <cellStyle name="Финансовый 14" xfId="141"/>
    <cellStyle name="Финансовый 15" xfId="135"/>
    <cellStyle name="Финансовый 16" xfId="142"/>
    <cellStyle name="Финансовый 17" xfId="146"/>
    <cellStyle name="Финансовый 18" xfId="132"/>
    <cellStyle name="Финансовый 19" xfId="156"/>
    <cellStyle name="Финансовый 2" xfId="21"/>
    <cellStyle name="Финансовый 2 2" xfId="97"/>
    <cellStyle name="Финансовый 2 2 2" xfId="196"/>
    <cellStyle name="Финансовый 2 2 3" xfId="465"/>
    <cellStyle name="Финансовый 2 3" xfId="88"/>
    <cellStyle name="Финансовый 2 4" xfId="144"/>
    <cellStyle name="Финансовый 2 5" xfId="212"/>
    <cellStyle name="Финансовый 2 6" xfId="194"/>
    <cellStyle name="Финансовый 2 7" xfId="466"/>
    <cellStyle name="Финансовый 20" xfId="157"/>
    <cellStyle name="Финансовый 21" xfId="158"/>
    <cellStyle name="Финансовый 22" xfId="159"/>
    <cellStyle name="Финансовый 23" xfId="160"/>
    <cellStyle name="Финансовый 24" xfId="173"/>
    <cellStyle name="Финансовый 25" xfId="172"/>
    <cellStyle name="Финансовый 26" xfId="175"/>
    <cellStyle name="Финансовый 27" xfId="234"/>
    <cellStyle name="Финансовый 28" xfId="472"/>
    <cellStyle name="Финансовый 28 2" xfId="543"/>
    <cellStyle name="Финансовый 29" xfId="545"/>
    <cellStyle name="Финансовый 3" xfId="22"/>
    <cellStyle name="Финансовый 3 2" xfId="115"/>
    <cellStyle name="Финансовый 3 2 2" xfId="208"/>
    <cellStyle name="Финансовый 3 2 3" xfId="467"/>
    <cellStyle name="Финансовый 3 3" xfId="143"/>
    <cellStyle name="Финансовый 3 4" xfId="233"/>
    <cellStyle name="Финансовый 3 5" xfId="187"/>
    <cellStyle name="Финансовый 3 6" xfId="468"/>
    <cellStyle name="Финансовый 30" xfId="547"/>
    <cellStyle name="Финансовый 31" xfId="548"/>
    <cellStyle name="Финансовый 32" xfId="552"/>
    <cellStyle name="Финансовый 33" xfId="549"/>
    <cellStyle name="Финансовый 34" xfId="551"/>
    <cellStyle name="Финансовый 4" xfId="23"/>
    <cellStyle name="Финансовый 4 2" xfId="133"/>
    <cellStyle name="Финансовый 4 2 2" xfId="199"/>
    <cellStyle name="Финансовый 4 3" xfId="181"/>
    <cellStyle name="Финансовый 4 4" xfId="218"/>
    <cellStyle name="Финансовый 5" xfId="24"/>
    <cellStyle name="Финансовый 5 2" xfId="155"/>
    <cellStyle name="Финансовый 5 2 2" xfId="200"/>
    <cellStyle name="Финансовый 5 3" xfId="221"/>
    <cellStyle name="Финансовый 5 4" xfId="206"/>
    <cellStyle name="Финансовый 6" xfId="25"/>
    <cellStyle name="Финансовый 6 2" xfId="39"/>
    <cellStyle name="Финансовый 6 2 2" xfId="201"/>
    <cellStyle name="Финансовый 6 3" xfId="176"/>
    <cellStyle name="Финансовый 6 4" xfId="222"/>
    <cellStyle name="Финансовый 7" xfId="40"/>
    <cellStyle name="Финансовый 7 2" xfId="231"/>
    <cellStyle name="Финансовый 7 2 2" xfId="478"/>
    <cellStyle name="Финансовый 8" xfId="82"/>
    <cellStyle name="Финансовый 8 2" xfId="228"/>
    <cellStyle name="Финансовый 8 3" xfId="469"/>
    <cellStyle name="Финансовый 9" xfId="87"/>
    <cellStyle name="Финансовый 9 2" xfId="182"/>
    <cellStyle name="Финансовый 9 3" xfId="470"/>
    <cellStyle name="Хороший 2" xfId="471"/>
  </cellStyles>
  <dxfs count="0"/>
  <tableStyles count="0" defaultTableStyle="TableStyleMedium2" defaultPivotStyle="PivotStyleLight16"/>
  <colors>
    <mruColors>
      <color rgb="FF333399"/>
      <color rgb="FFFFCCCC"/>
      <color rgb="FF9E5ECE"/>
      <color rgb="FFCCFFCC"/>
      <color rgb="FF008080"/>
      <color rgb="FF0066FF"/>
      <color rgb="FFFFFF99"/>
      <color rgb="FF99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333399"/>
    <pageSetUpPr fitToPage="1"/>
  </sheetPr>
  <dimension ref="A1:D40"/>
  <sheetViews>
    <sheetView view="pageBreakPreview" topLeftCell="A7" zoomScale="115" zoomScaleNormal="100" zoomScaleSheetLayoutView="115" workbookViewId="0">
      <selection activeCell="D38" sqref="D38"/>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81.599999999999994" customHeight="1" x14ac:dyDescent="0.25">
      <c r="A1" s="1"/>
      <c r="B1" s="266" t="s">
        <v>342</v>
      </c>
      <c r="C1" s="266"/>
      <c r="D1" s="266"/>
    </row>
    <row r="2" spans="1:4" ht="23.25" customHeight="1" x14ac:dyDescent="0.25">
      <c r="A2" s="1" t="s">
        <v>0</v>
      </c>
      <c r="B2" s="1"/>
      <c r="C2" s="3"/>
      <c r="D2" s="4" t="s">
        <v>36</v>
      </c>
    </row>
    <row r="3" spans="1:4" ht="45" customHeight="1" x14ac:dyDescent="0.25">
      <c r="A3" s="267" t="s">
        <v>108</v>
      </c>
      <c r="B3" s="267"/>
      <c r="C3" s="267"/>
      <c r="D3" s="267"/>
    </row>
    <row r="4" spans="1:4" ht="20.25" customHeight="1" x14ac:dyDescent="0.25">
      <c r="A4" s="1" t="s">
        <v>0</v>
      </c>
      <c r="B4" s="1"/>
      <c r="C4" s="5"/>
      <c r="D4" s="5" t="s">
        <v>1</v>
      </c>
    </row>
    <row r="5" spans="1:4" ht="48.75" customHeight="1" x14ac:dyDescent="0.25">
      <c r="A5" s="6" t="s">
        <v>2</v>
      </c>
      <c r="B5" s="44" t="s">
        <v>114</v>
      </c>
      <c r="C5" s="44" t="s">
        <v>124</v>
      </c>
      <c r="D5" s="44" t="s">
        <v>341</v>
      </c>
    </row>
    <row r="6" spans="1:4" ht="15" customHeight="1" x14ac:dyDescent="0.25">
      <c r="A6" s="7" t="s">
        <v>4</v>
      </c>
      <c r="B6" s="245">
        <v>1538611000</v>
      </c>
      <c r="C6" s="31">
        <v>1361567000</v>
      </c>
      <c r="D6" s="224">
        <v>1404186000</v>
      </c>
    </row>
    <row r="7" spans="1:4" ht="15" customHeight="1" x14ac:dyDescent="0.25">
      <c r="A7" s="7" t="s">
        <v>5</v>
      </c>
      <c r="B7" s="245">
        <v>52536000</v>
      </c>
      <c r="C7" s="31">
        <v>17381000</v>
      </c>
      <c r="D7" s="224">
        <v>12747000</v>
      </c>
    </row>
    <row r="8" spans="1:4" ht="15" customHeight="1" x14ac:dyDescent="0.25">
      <c r="A8" s="7" t="s">
        <v>6</v>
      </c>
      <c r="B8" s="245">
        <v>98683000</v>
      </c>
      <c r="C8" s="31">
        <v>53469000</v>
      </c>
      <c r="D8" s="224">
        <v>47104000</v>
      </c>
    </row>
    <row r="9" spans="1:4" ht="15" customHeight="1" x14ac:dyDescent="0.25">
      <c r="A9" s="7" t="s">
        <v>7</v>
      </c>
      <c r="B9" s="245">
        <v>10205000</v>
      </c>
      <c r="C9" s="31">
        <v>12092000</v>
      </c>
      <c r="D9" s="224">
        <v>13595000</v>
      </c>
    </row>
    <row r="10" spans="1:4" ht="15" customHeight="1" x14ac:dyDescent="0.25">
      <c r="A10" s="7" t="s">
        <v>8</v>
      </c>
      <c r="B10" s="245">
        <v>30060000</v>
      </c>
      <c r="C10" s="31">
        <v>16025000</v>
      </c>
      <c r="D10" s="224">
        <v>14019000</v>
      </c>
    </row>
    <row r="11" spans="1:4" ht="15" customHeight="1" x14ac:dyDescent="0.25">
      <c r="A11" s="7" t="s">
        <v>9</v>
      </c>
      <c r="B11" s="245">
        <v>46066000</v>
      </c>
      <c r="C11" s="31">
        <v>23090000</v>
      </c>
      <c r="D11" s="224">
        <v>19648000</v>
      </c>
    </row>
    <row r="12" spans="1:4" ht="15" customHeight="1" x14ac:dyDescent="0.25">
      <c r="A12" s="7" t="s">
        <v>10</v>
      </c>
      <c r="B12" s="245">
        <v>3760000</v>
      </c>
      <c r="C12" s="31">
        <v>20600000</v>
      </c>
      <c r="D12" s="224">
        <v>11306000</v>
      </c>
    </row>
    <row r="13" spans="1:4" ht="15" customHeight="1" x14ac:dyDescent="0.25">
      <c r="A13" s="7" t="s">
        <v>11</v>
      </c>
      <c r="B13" s="245">
        <v>13800000</v>
      </c>
      <c r="C13" s="31">
        <v>11781000</v>
      </c>
      <c r="D13" s="224">
        <v>15932000</v>
      </c>
    </row>
    <row r="14" spans="1:4" ht="15" customHeight="1" x14ac:dyDescent="0.25">
      <c r="A14" s="7" t="s">
        <v>12</v>
      </c>
      <c r="B14" s="248">
        <v>50487000</v>
      </c>
      <c r="C14" s="31">
        <v>39857000</v>
      </c>
      <c r="D14" s="224">
        <v>39984000</v>
      </c>
    </row>
    <row r="15" spans="1:4" ht="15" customHeight="1" x14ac:dyDescent="0.25">
      <c r="A15" s="7" t="s">
        <v>13</v>
      </c>
      <c r="B15" s="245">
        <v>41493000</v>
      </c>
      <c r="C15" s="31">
        <v>21918000</v>
      </c>
      <c r="D15" s="224">
        <v>19096000</v>
      </c>
    </row>
    <row r="16" spans="1:4" ht="15" customHeight="1" x14ac:dyDescent="0.25">
      <c r="A16" s="7" t="s">
        <v>14</v>
      </c>
      <c r="B16" s="245">
        <v>99047000</v>
      </c>
      <c r="C16" s="31">
        <v>32053000</v>
      </c>
      <c r="D16" s="224">
        <v>20351000</v>
      </c>
    </row>
    <row r="17" spans="1:4" ht="15" customHeight="1" x14ac:dyDescent="0.25">
      <c r="A17" s="7" t="s">
        <v>15</v>
      </c>
      <c r="B17" s="245">
        <v>20968000</v>
      </c>
      <c r="C17" s="31">
        <v>11638000</v>
      </c>
      <c r="D17" s="224">
        <v>10363000</v>
      </c>
    </row>
    <row r="18" spans="1:4" ht="15" customHeight="1" x14ac:dyDescent="0.25">
      <c r="A18" s="7" t="s">
        <v>16</v>
      </c>
      <c r="B18" s="245">
        <v>46946000</v>
      </c>
      <c r="C18" s="31">
        <v>14426000</v>
      </c>
      <c r="D18" s="224">
        <v>12366000</v>
      </c>
    </row>
    <row r="19" spans="1:4" ht="15" customHeight="1" x14ac:dyDescent="0.25">
      <c r="A19" s="7" t="s">
        <v>17</v>
      </c>
      <c r="B19" s="245">
        <v>39208000</v>
      </c>
      <c r="C19" s="31">
        <v>24221000</v>
      </c>
      <c r="D19" s="224">
        <v>22760000</v>
      </c>
    </row>
    <row r="20" spans="1:4" ht="15" customHeight="1" x14ac:dyDescent="0.25">
      <c r="A20" s="7" t="s">
        <v>18</v>
      </c>
      <c r="B20" s="245">
        <v>12096000</v>
      </c>
      <c r="C20" s="31">
        <v>12017000</v>
      </c>
      <c r="D20" s="224">
        <v>15128000</v>
      </c>
    </row>
    <row r="21" spans="1:4" ht="15" customHeight="1" x14ac:dyDescent="0.25">
      <c r="A21" s="7" t="s">
        <v>19</v>
      </c>
      <c r="B21" s="245">
        <v>70081000</v>
      </c>
      <c r="C21" s="31">
        <v>47016000</v>
      </c>
      <c r="D21" s="224">
        <v>45404000</v>
      </c>
    </row>
    <row r="22" spans="1:4" ht="15" customHeight="1" x14ac:dyDescent="0.25">
      <c r="A22" s="7" t="s">
        <v>20</v>
      </c>
      <c r="B22" s="245">
        <v>79326000</v>
      </c>
      <c r="C22" s="31">
        <v>32431000</v>
      </c>
      <c r="D22" s="224">
        <v>26696000</v>
      </c>
    </row>
    <row r="23" spans="1:4" ht="15" customHeight="1" x14ac:dyDescent="0.25">
      <c r="A23" s="7" t="s">
        <v>21</v>
      </c>
      <c r="B23" s="245">
        <v>38324000</v>
      </c>
      <c r="C23" s="31">
        <v>19539000</v>
      </c>
      <c r="D23" s="224">
        <v>16875000</v>
      </c>
    </row>
    <row r="24" spans="1:4" ht="15" customHeight="1" x14ac:dyDescent="0.25">
      <c r="A24" s="7" t="s">
        <v>22</v>
      </c>
      <c r="B24" s="245">
        <v>49106000</v>
      </c>
      <c r="C24" s="31">
        <v>25705000</v>
      </c>
      <c r="D24" s="224">
        <v>22322000</v>
      </c>
    </row>
    <row r="25" spans="1:4" ht="15" customHeight="1" x14ac:dyDescent="0.25">
      <c r="A25" s="7" t="s">
        <v>23</v>
      </c>
      <c r="B25" s="245">
        <v>55133000</v>
      </c>
      <c r="C25" s="31">
        <v>41182000</v>
      </c>
      <c r="D25" s="224">
        <v>40772000</v>
      </c>
    </row>
    <row r="26" spans="1:4" ht="15" customHeight="1" x14ac:dyDescent="0.25">
      <c r="A26" s="7" t="s">
        <v>24</v>
      </c>
      <c r="B26" s="245">
        <v>63605000</v>
      </c>
      <c r="C26" s="31">
        <v>48452000</v>
      </c>
      <c r="D26" s="224">
        <v>47230000</v>
      </c>
    </row>
    <row r="27" spans="1:4" ht="15" customHeight="1" x14ac:dyDescent="0.25">
      <c r="A27" s="7" t="s">
        <v>25</v>
      </c>
      <c r="B27" s="245">
        <v>64366000</v>
      </c>
      <c r="C27" s="31">
        <v>36031000</v>
      </c>
      <c r="D27" s="224">
        <v>32209000</v>
      </c>
    </row>
    <row r="28" spans="1:4" ht="15" customHeight="1" x14ac:dyDescent="0.25">
      <c r="A28" s="7" t="s">
        <v>26</v>
      </c>
      <c r="B28" s="245">
        <v>31901000</v>
      </c>
      <c r="C28" s="31">
        <v>20323000</v>
      </c>
      <c r="D28" s="224">
        <v>14468000</v>
      </c>
    </row>
    <row r="29" spans="1:4" ht="15" customHeight="1" x14ac:dyDescent="0.25">
      <c r="A29" s="7" t="s">
        <v>27</v>
      </c>
      <c r="B29" s="245">
        <v>98898000</v>
      </c>
      <c r="C29" s="31">
        <v>23473000</v>
      </c>
      <c r="D29" s="224">
        <v>15763000</v>
      </c>
    </row>
    <row r="30" spans="1:4" ht="15" customHeight="1" x14ac:dyDescent="0.25">
      <c r="A30" s="7" t="s">
        <v>28</v>
      </c>
      <c r="B30" s="245">
        <v>27402000</v>
      </c>
      <c r="C30" s="31">
        <v>20119000</v>
      </c>
      <c r="D30" s="224">
        <v>19378000</v>
      </c>
    </row>
    <row r="31" spans="1:4" ht="15" customHeight="1" x14ac:dyDescent="0.25">
      <c r="A31" s="7" t="s">
        <v>29</v>
      </c>
      <c r="B31" s="245">
        <v>42861000</v>
      </c>
      <c r="C31" s="31">
        <v>25553000</v>
      </c>
      <c r="D31" s="224">
        <v>23636000</v>
      </c>
    </row>
    <row r="32" spans="1:4" ht="15" customHeight="1" x14ac:dyDescent="0.25">
      <c r="A32" s="7" t="s">
        <v>30</v>
      </c>
      <c r="B32" s="245">
        <v>33755000</v>
      </c>
      <c r="C32" s="31">
        <v>12304000</v>
      </c>
      <c r="D32" s="224">
        <v>13043000</v>
      </c>
    </row>
    <row r="33" spans="1:4" ht="15" customHeight="1" x14ac:dyDescent="0.25">
      <c r="A33" s="7" t="s">
        <v>31</v>
      </c>
      <c r="B33" s="245">
        <v>53554000</v>
      </c>
      <c r="C33" s="31">
        <v>31288000</v>
      </c>
      <c r="D33" s="224">
        <v>28457000</v>
      </c>
    </row>
    <row r="34" spans="1:4" ht="15" customHeight="1" x14ac:dyDescent="0.25">
      <c r="A34" s="7" t="s">
        <v>32</v>
      </c>
      <c r="B34" s="245">
        <v>3790000</v>
      </c>
      <c r="C34" s="31">
        <v>11350000</v>
      </c>
      <c r="D34" s="224">
        <v>11435000</v>
      </c>
    </row>
    <row r="35" spans="1:4" ht="15" customHeight="1" x14ac:dyDescent="0.25">
      <c r="A35" s="7" t="s">
        <v>33</v>
      </c>
      <c r="B35" s="245">
        <v>94324000</v>
      </c>
      <c r="C35" s="31">
        <v>64992000</v>
      </c>
      <c r="D35" s="224">
        <v>61322000</v>
      </c>
    </row>
    <row r="36" spans="1:4" ht="15" customHeight="1" x14ac:dyDescent="0.25">
      <c r="A36" s="7" t="s">
        <v>34</v>
      </c>
      <c r="B36" s="245">
        <v>52155000</v>
      </c>
      <c r="C36" s="31">
        <v>12723000</v>
      </c>
      <c r="D36" s="224">
        <v>13436000</v>
      </c>
    </row>
    <row r="37" spans="1:4" ht="15" customHeight="1" x14ac:dyDescent="0.25">
      <c r="A37" s="7" t="s">
        <v>35</v>
      </c>
      <c r="B37" s="245">
        <v>0</v>
      </c>
      <c r="C37" s="31">
        <v>817931000</v>
      </c>
      <c r="D37" s="224">
        <v>851516000</v>
      </c>
    </row>
    <row r="38" spans="1:4" ht="19.5" customHeight="1" x14ac:dyDescent="0.25">
      <c r="A38" s="8" t="s">
        <v>122</v>
      </c>
      <c r="B38" s="9">
        <f>SUM(B6:B37)</f>
        <v>2962547000</v>
      </c>
      <c r="C38" s="23">
        <f>SUM(C6:C37)</f>
        <v>2962547000</v>
      </c>
      <c r="D38" s="24">
        <f>SUM(D6:D37)</f>
        <v>2962547000</v>
      </c>
    </row>
    <row r="40" spans="1:4" ht="15.6" x14ac:dyDescent="0.3">
      <c r="B40" s="37">
        <v>2962547000</v>
      </c>
      <c r="C40" s="37">
        <v>2962547000</v>
      </c>
      <c r="D40" s="37">
        <v>2962547000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333399"/>
    <pageSetUpPr fitToPage="1"/>
  </sheetPr>
  <dimension ref="A1:D40"/>
  <sheetViews>
    <sheetView view="pageBreakPreview" zoomScaleNormal="100" zoomScaleSheetLayoutView="100" workbookViewId="0">
      <selection activeCell="C36" sqref="C6:C3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9.5" customHeight="1" x14ac:dyDescent="0.25">
      <c r="A1" s="1" t="s">
        <v>0</v>
      </c>
      <c r="B1" s="266"/>
      <c r="C1" s="266"/>
      <c r="D1" s="266"/>
    </row>
    <row r="2" spans="1:4" ht="23.25" customHeight="1" x14ac:dyDescent="0.25">
      <c r="A2" s="1" t="s">
        <v>0</v>
      </c>
      <c r="B2" s="1"/>
      <c r="C2" s="3"/>
      <c r="D2" s="4" t="s">
        <v>37</v>
      </c>
    </row>
    <row r="3" spans="1:4" ht="41.45" customHeight="1" x14ac:dyDescent="0.25">
      <c r="A3" s="268" t="s">
        <v>109</v>
      </c>
      <c r="B3" s="268"/>
      <c r="C3" s="268"/>
      <c r="D3" s="268"/>
    </row>
    <row r="4" spans="1:4" ht="20.25" customHeight="1" x14ac:dyDescent="0.25">
      <c r="A4" s="1" t="s">
        <v>0</v>
      </c>
      <c r="B4" s="1"/>
      <c r="C4" s="5"/>
      <c r="D4" s="5" t="s">
        <v>1</v>
      </c>
    </row>
    <row r="5" spans="1:4" ht="48.75" customHeight="1" x14ac:dyDescent="0.25">
      <c r="A5" s="6" t="s">
        <v>2</v>
      </c>
      <c r="B5" s="44" t="s">
        <v>114</v>
      </c>
      <c r="C5" s="44" t="s">
        <v>124</v>
      </c>
      <c r="D5" s="44" t="s">
        <v>341</v>
      </c>
    </row>
    <row r="6" spans="1:4" ht="15" customHeight="1" x14ac:dyDescent="0.25">
      <c r="A6" s="7" t="s">
        <v>4</v>
      </c>
      <c r="B6" s="245">
        <v>259418700</v>
      </c>
      <c r="C6" s="31">
        <v>227542000</v>
      </c>
      <c r="D6" s="245">
        <v>227542000</v>
      </c>
    </row>
    <row r="7" spans="1:4" ht="15" customHeight="1" x14ac:dyDescent="0.25">
      <c r="A7" s="7" t="s">
        <v>5</v>
      </c>
      <c r="B7" s="245">
        <v>47703900</v>
      </c>
      <c r="C7" s="31">
        <v>45778000</v>
      </c>
      <c r="D7" s="245">
        <v>45778000</v>
      </c>
    </row>
    <row r="8" spans="1:4" ht="15" customHeight="1" x14ac:dyDescent="0.25">
      <c r="A8" s="7" t="s">
        <v>6</v>
      </c>
      <c r="B8" s="245">
        <v>31358300</v>
      </c>
      <c r="C8" s="31">
        <v>30304000</v>
      </c>
      <c r="D8" s="245">
        <v>30304000</v>
      </c>
    </row>
    <row r="9" spans="1:4" ht="15" customHeight="1" x14ac:dyDescent="0.25">
      <c r="A9" s="7" t="s">
        <v>7</v>
      </c>
      <c r="B9" s="245">
        <v>10081800</v>
      </c>
      <c r="C9" s="31">
        <v>9975000</v>
      </c>
      <c r="D9" s="245">
        <v>9975000</v>
      </c>
    </row>
    <row r="10" spans="1:4" ht="15" customHeight="1" x14ac:dyDescent="0.25">
      <c r="A10" s="7" t="s">
        <v>8</v>
      </c>
      <c r="B10" s="245">
        <v>9619700</v>
      </c>
      <c r="C10" s="31">
        <v>9411000</v>
      </c>
      <c r="D10" s="245">
        <v>9411000</v>
      </c>
    </row>
    <row r="11" spans="1:4" ht="15" customHeight="1" x14ac:dyDescent="0.25">
      <c r="A11" s="7" t="s">
        <v>9</v>
      </c>
      <c r="B11" s="245">
        <v>13745100</v>
      </c>
      <c r="C11" s="31">
        <v>13479000</v>
      </c>
      <c r="D11" s="245">
        <v>13479000</v>
      </c>
    </row>
    <row r="12" spans="1:4" ht="15" customHeight="1" x14ac:dyDescent="0.25">
      <c r="A12" s="7" t="s">
        <v>10</v>
      </c>
      <c r="B12" s="245">
        <v>17465000</v>
      </c>
      <c r="C12" s="31">
        <v>15882000</v>
      </c>
      <c r="D12" s="245">
        <v>15882000</v>
      </c>
    </row>
    <row r="13" spans="1:4" ht="15" customHeight="1" x14ac:dyDescent="0.25">
      <c r="A13" s="7" t="s">
        <v>11</v>
      </c>
      <c r="B13" s="245">
        <v>13778600</v>
      </c>
      <c r="C13" s="31">
        <v>13374000</v>
      </c>
      <c r="D13" s="245">
        <v>13374000</v>
      </c>
    </row>
    <row r="14" spans="1:4" ht="15" customHeight="1" x14ac:dyDescent="0.25">
      <c r="A14" s="7" t="s">
        <v>12</v>
      </c>
      <c r="B14" s="248">
        <v>3266300</v>
      </c>
      <c r="C14" s="31">
        <v>3176000</v>
      </c>
      <c r="D14" s="245">
        <v>3176000</v>
      </c>
    </row>
    <row r="15" spans="1:4" ht="15" customHeight="1" x14ac:dyDescent="0.25">
      <c r="A15" s="7" t="s">
        <v>13</v>
      </c>
      <c r="B15" s="245">
        <v>9938200</v>
      </c>
      <c r="C15" s="31">
        <v>9724000</v>
      </c>
      <c r="D15" s="245">
        <v>9724000</v>
      </c>
    </row>
    <row r="16" spans="1:4" ht="15" customHeight="1" x14ac:dyDescent="0.25">
      <c r="A16" s="7" t="s">
        <v>14</v>
      </c>
      <c r="B16" s="245">
        <v>18382700</v>
      </c>
      <c r="C16" s="31">
        <v>17034000</v>
      </c>
      <c r="D16" s="245">
        <v>17034000</v>
      </c>
    </row>
    <row r="17" spans="1:4" ht="15" customHeight="1" x14ac:dyDescent="0.25">
      <c r="A17" s="7" t="s">
        <v>15</v>
      </c>
      <c r="B17" s="245">
        <v>5364000</v>
      </c>
      <c r="C17" s="31">
        <v>5265000</v>
      </c>
      <c r="D17" s="245">
        <v>5265000</v>
      </c>
    </row>
    <row r="18" spans="1:4" ht="15" customHeight="1" x14ac:dyDescent="0.25">
      <c r="A18" s="7" t="s">
        <v>16</v>
      </c>
      <c r="B18" s="245">
        <v>16149900</v>
      </c>
      <c r="C18" s="31">
        <v>15585000</v>
      </c>
      <c r="D18" s="245">
        <v>15585000</v>
      </c>
    </row>
    <row r="19" spans="1:4" ht="15" customHeight="1" x14ac:dyDescent="0.25">
      <c r="A19" s="7" t="s">
        <v>17</v>
      </c>
      <c r="B19" s="245">
        <v>4611200</v>
      </c>
      <c r="C19" s="31">
        <v>4390000</v>
      </c>
      <c r="D19" s="245">
        <v>4390000</v>
      </c>
    </row>
    <row r="20" spans="1:4" ht="15" customHeight="1" x14ac:dyDescent="0.25">
      <c r="A20" s="7" t="s">
        <v>18</v>
      </c>
      <c r="B20" s="245">
        <v>21670800</v>
      </c>
      <c r="C20" s="31">
        <v>20646000</v>
      </c>
      <c r="D20" s="245">
        <v>20646000</v>
      </c>
    </row>
    <row r="21" spans="1:4" ht="15" customHeight="1" x14ac:dyDescent="0.25">
      <c r="A21" s="7" t="s">
        <v>19</v>
      </c>
      <c r="B21" s="245">
        <v>6642600</v>
      </c>
      <c r="C21" s="31">
        <v>6335000</v>
      </c>
      <c r="D21" s="245">
        <v>6335000</v>
      </c>
    </row>
    <row r="22" spans="1:4" ht="15" customHeight="1" x14ac:dyDescent="0.25">
      <c r="A22" s="7" t="s">
        <v>20</v>
      </c>
      <c r="B22" s="245">
        <v>19673800</v>
      </c>
      <c r="C22" s="31">
        <v>19451000</v>
      </c>
      <c r="D22" s="245">
        <v>19451000</v>
      </c>
    </row>
    <row r="23" spans="1:4" ht="15" customHeight="1" x14ac:dyDescent="0.25">
      <c r="A23" s="7" t="s">
        <v>21</v>
      </c>
      <c r="B23" s="245">
        <v>11502700</v>
      </c>
      <c r="C23" s="31">
        <v>11149000</v>
      </c>
      <c r="D23" s="245">
        <v>11149000</v>
      </c>
    </row>
    <row r="24" spans="1:4" ht="15" customHeight="1" x14ac:dyDescent="0.25">
      <c r="A24" s="7" t="s">
        <v>22</v>
      </c>
      <c r="B24" s="245">
        <v>14016100</v>
      </c>
      <c r="C24" s="245">
        <v>13829000</v>
      </c>
      <c r="D24" s="245">
        <v>13829000</v>
      </c>
    </row>
    <row r="25" spans="1:4" ht="15" customHeight="1" x14ac:dyDescent="0.25">
      <c r="A25" s="7" t="s">
        <v>23</v>
      </c>
      <c r="B25" s="245">
        <v>4320000</v>
      </c>
      <c r="C25" s="245">
        <v>4207000</v>
      </c>
      <c r="D25" s="245">
        <v>4207000</v>
      </c>
    </row>
    <row r="26" spans="1:4" ht="15" customHeight="1" x14ac:dyDescent="0.25">
      <c r="A26" s="7" t="s">
        <v>24</v>
      </c>
      <c r="B26" s="245">
        <v>17408500</v>
      </c>
      <c r="C26" s="245">
        <v>17341000</v>
      </c>
      <c r="D26" s="245">
        <v>17341000</v>
      </c>
    </row>
    <row r="27" spans="1:4" ht="15" customHeight="1" x14ac:dyDescent="0.25">
      <c r="A27" s="7" t="s">
        <v>25</v>
      </c>
      <c r="B27" s="245">
        <v>11433400</v>
      </c>
      <c r="C27" s="245">
        <v>11008000</v>
      </c>
      <c r="D27" s="245">
        <v>11008000</v>
      </c>
    </row>
    <row r="28" spans="1:4" ht="15" customHeight="1" x14ac:dyDescent="0.25">
      <c r="A28" s="7" t="s">
        <v>26</v>
      </c>
      <c r="B28" s="245">
        <v>14697800</v>
      </c>
      <c r="C28" s="245">
        <v>13932000</v>
      </c>
      <c r="D28" s="245">
        <v>13932000</v>
      </c>
    </row>
    <row r="29" spans="1:4" ht="15" customHeight="1" x14ac:dyDescent="0.25">
      <c r="A29" s="7" t="s">
        <v>27</v>
      </c>
      <c r="B29" s="245">
        <v>30826000</v>
      </c>
      <c r="C29" s="245">
        <v>29201000</v>
      </c>
      <c r="D29" s="245">
        <v>29201000</v>
      </c>
    </row>
    <row r="30" spans="1:4" ht="15" customHeight="1" x14ac:dyDescent="0.25">
      <c r="A30" s="7" t="s">
        <v>28</v>
      </c>
      <c r="B30" s="245">
        <v>5575100</v>
      </c>
      <c r="C30" s="245">
        <v>5500000</v>
      </c>
      <c r="D30" s="245">
        <v>5500000</v>
      </c>
    </row>
    <row r="31" spans="1:4" ht="15" customHeight="1" x14ac:dyDescent="0.25">
      <c r="A31" s="7" t="s">
        <v>29</v>
      </c>
      <c r="B31" s="245">
        <v>10483000</v>
      </c>
      <c r="C31" s="245">
        <v>10175000</v>
      </c>
      <c r="D31" s="245">
        <v>10175000</v>
      </c>
    </row>
    <row r="32" spans="1:4" ht="15" customHeight="1" x14ac:dyDescent="0.25">
      <c r="A32" s="7" t="s">
        <v>30</v>
      </c>
      <c r="B32" s="245">
        <v>22980600</v>
      </c>
      <c r="C32" s="245">
        <v>22305000</v>
      </c>
      <c r="D32" s="245">
        <v>22305000</v>
      </c>
    </row>
    <row r="33" spans="1:4" ht="15" customHeight="1" x14ac:dyDescent="0.25">
      <c r="A33" s="7" t="s">
        <v>31</v>
      </c>
      <c r="B33" s="245">
        <v>11420200</v>
      </c>
      <c r="C33" s="245">
        <v>11339000</v>
      </c>
      <c r="D33" s="245">
        <v>11339000</v>
      </c>
    </row>
    <row r="34" spans="1:4" ht="15" customHeight="1" x14ac:dyDescent="0.25">
      <c r="A34" s="7" t="s">
        <v>32</v>
      </c>
      <c r="B34" s="245">
        <v>15808900</v>
      </c>
      <c r="C34" s="245">
        <v>15028000</v>
      </c>
      <c r="D34" s="245">
        <v>15028000</v>
      </c>
    </row>
    <row r="35" spans="1:4" ht="15" customHeight="1" x14ac:dyDescent="0.25">
      <c r="A35" s="7" t="s">
        <v>33</v>
      </c>
      <c r="B35" s="245">
        <v>23071000</v>
      </c>
      <c r="C35" s="245">
        <v>22377000</v>
      </c>
      <c r="D35" s="245">
        <v>22377000</v>
      </c>
    </row>
    <row r="36" spans="1:4" ht="15" customHeight="1" x14ac:dyDescent="0.25">
      <c r="A36" s="7" t="s">
        <v>34</v>
      </c>
      <c r="B36" s="245">
        <v>21244800</v>
      </c>
      <c r="C36" s="245">
        <v>20400000</v>
      </c>
      <c r="D36" s="245">
        <v>20400000</v>
      </c>
    </row>
    <row r="37" spans="1:4" ht="15" customHeight="1" x14ac:dyDescent="0.25">
      <c r="A37" s="7" t="s">
        <v>35</v>
      </c>
      <c r="B37" s="245">
        <v>0</v>
      </c>
      <c r="C37" s="245">
        <v>0</v>
      </c>
      <c r="D37" s="245">
        <v>0</v>
      </c>
    </row>
    <row r="38" spans="1:4" ht="19.5" customHeight="1" x14ac:dyDescent="0.25">
      <c r="A38" s="8" t="s">
        <v>122</v>
      </c>
      <c r="B38" s="9">
        <f>SUM(B6:B37)</f>
        <v>723658700</v>
      </c>
      <c r="C38" s="9">
        <f>SUM(C6:C37)</f>
        <v>675142000</v>
      </c>
      <c r="D38" s="9">
        <f>SUM(D6:D37)</f>
        <v>675142000</v>
      </c>
    </row>
    <row r="39" spans="1:4" x14ac:dyDescent="0.25">
      <c r="C39" s="20"/>
    </row>
    <row r="40" spans="1:4" ht="15.75" x14ac:dyDescent="0.25">
      <c r="B40" s="37"/>
      <c r="C40" s="37"/>
      <c r="D40" s="3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8" tint="0.39997558519241921"/>
    <pageSetUpPr fitToPage="1"/>
  </sheetPr>
  <dimension ref="A1:D23"/>
  <sheetViews>
    <sheetView view="pageBreakPreview" zoomScale="115" zoomScaleNormal="100" zoomScaleSheetLayoutView="115" workbookViewId="0">
      <selection activeCell="A37" sqref="A37"/>
    </sheetView>
  </sheetViews>
  <sheetFormatPr defaultColWidth="9.140625" defaultRowHeight="15" x14ac:dyDescent="0.25"/>
  <cols>
    <col min="1" max="1" width="73.28515625" style="2" customWidth="1"/>
    <col min="2" max="3" width="18.140625" style="2" customWidth="1"/>
    <col min="4" max="4" width="17.28515625" style="2" customWidth="1"/>
    <col min="5" max="16384" width="9.140625" style="2"/>
  </cols>
  <sheetData>
    <row r="1" spans="1:4" ht="42.75" customHeight="1" x14ac:dyDescent="0.25">
      <c r="A1" s="1" t="s">
        <v>0</v>
      </c>
      <c r="B1" s="266"/>
      <c r="C1" s="266"/>
      <c r="D1" s="266"/>
    </row>
    <row r="2" spans="1:4" ht="23.25" customHeight="1" x14ac:dyDescent="0.25">
      <c r="A2" s="1"/>
      <c r="B2" s="1"/>
      <c r="C2" s="3"/>
      <c r="D2" s="4" t="s">
        <v>38</v>
      </c>
    </row>
    <row r="3" spans="1:4" ht="84" customHeight="1" x14ac:dyDescent="0.25">
      <c r="A3" s="269" t="s">
        <v>163</v>
      </c>
      <c r="B3" s="269"/>
      <c r="C3" s="269"/>
      <c r="D3" s="269"/>
    </row>
    <row r="4" spans="1:4" ht="20.25" customHeight="1" x14ac:dyDescent="0.25">
      <c r="A4" s="81" t="s">
        <v>0</v>
      </c>
      <c r="B4" s="82"/>
      <c r="C4" s="82" t="s">
        <v>1</v>
      </c>
      <c r="D4" s="79"/>
    </row>
    <row r="5" spans="1:4" ht="48.75" customHeight="1" x14ac:dyDescent="0.25">
      <c r="A5" s="83" t="s">
        <v>2</v>
      </c>
      <c r="B5" s="83" t="s">
        <v>114</v>
      </c>
      <c r="C5" s="83" t="s">
        <v>124</v>
      </c>
      <c r="D5" s="83" t="s">
        <v>341</v>
      </c>
    </row>
    <row r="6" spans="1:4" ht="15" customHeight="1" x14ac:dyDescent="0.25">
      <c r="A6" s="86" t="s">
        <v>4</v>
      </c>
      <c r="B6" s="87">
        <v>310123</v>
      </c>
      <c r="C6" s="87">
        <v>0</v>
      </c>
      <c r="D6" s="87">
        <v>0</v>
      </c>
    </row>
    <row r="7" spans="1:4" ht="18.75" x14ac:dyDescent="0.25">
      <c r="A7" s="86" t="s">
        <v>10</v>
      </c>
      <c r="B7" s="87">
        <v>0</v>
      </c>
      <c r="C7" s="87">
        <v>1348364</v>
      </c>
      <c r="D7" s="87">
        <v>0</v>
      </c>
    </row>
    <row r="8" spans="1:4" ht="15.6" customHeight="1" x14ac:dyDescent="0.25">
      <c r="A8" s="86" t="s">
        <v>12</v>
      </c>
      <c r="B8" s="87">
        <v>728116</v>
      </c>
      <c r="C8" s="87">
        <v>0</v>
      </c>
      <c r="D8" s="87">
        <v>0</v>
      </c>
    </row>
    <row r="9" spans="1:4" ht="18.75" x14ac:dyDescent="0.25">
      <c r="A9" s="86" t="s">
        <v>15</v>
      </c>
      <c r="B9" s="87">
        <v>498895</v>
      </c>
      <c r="C9" s="87">
        <v>0</v>
      </c>
      <c r="D9" s="87">
        <v>0</v>
      </c>
    </row>
    <row r="10" spans="1:4" ht="18.75" x14ac:dyDescent="0.25">
      <c r="A10" s="86" t="s">
        <v>17</v>
      </c>
      <c r="B10" s="87">
        <v>1388816</v>
      </c>
      <c r="C10" s="87">
        <v>0</v>
      </c>
      <c r="D10" s="87">
        <v>0</v>
      </c>
    </row>
    <row r="11" spans="1:4" ht="18.75" x14ac:dyDescent="0.25">
      <c r="A11" s="86" t="s">
        <v>18</v>
      </c>
      <c r="B11" s="87">
        <v>1173077</v>
      </c>
      <c r="C11" s="87">
        <v>0</v>
      </c>
      <c r="D11" s="87">
        <v>0</v>
      </c>
    </row>
    <row r="12" spans="1:4" ht="18.75" x14ac:dyDescent="0.25">
      <c r="A12" s="86" t="s">
        <v>19</v>
      </c>
      <c r="B12" s="87">
        <v>1078691</v>
      </c>
      <c r="C12" s="87">
        <v>0</v>
      </c>
      <c r="D12" s="87">
        <v>0</v>
      </c>
    </row>
    <row r="13" spans="1:4" ht="18.75" x14ac:dyDescent="0.25">
      <c r="A13" s="86" t="s">
        <v>21</v>
      </c>
      <c r="B13" s="87">
        <v>1847259</v>
      </c>
      <c r="C13" s="87">
        <v>0</v>
      </c>
      <c r="D13" s="87">
        <v>0</v>
      </c>
    </row>
    <row r="14" spans="1:4" ht="18.75" x14ac:dyDescent="0.25">
      <c r="A14" s="86" t="s">
        <v>22</v>
      </c>
      <c r="B14" s="87">
        <v>1860743</v>
      </c>
      <c r="C14" s="87">
        <v>0</v>
      </c>
      <c r="D14" s="87">
        <v>0</v>
      </c>
    </row>
    <row r="15" spans="1:4" ht="18.75" x14ac:dyDescent="0.25">
      <c r="A15" s="86" t="s">
        <v>23</v>
      </c>
      <c r="B15" s="87">
        <v>1011273</v>
      </c>
      <c r="C15" s="87">
        <v>0</v>
      </c>
      <c r="D15" s="87">
        <v>0</v>
      </c>
    </row>
    <row r="16" spans="1:4" ht="18.75" x14ac:dyDescent="0.25">
      <c r="A16" s="86" t="s">
        <v>24</v>
      </c>
      <c r="B16" s="87">
        <v>755084</v>
      </c>
      <c r="C16" s="87">
        <v>0</v>
      </c>
      <c r="D16" s="87">
        <v>0</v>
      </c>
    </row>
    <row r="17" spans="1:4" ht="18.75" x14ac:dyDescent="0.25">
      <c r="A17" s="86" t="s">
        <v>25</v>
      </c>
      <c r="B17" s="87">
        <v>1496684</v>
      </c>
      <c r="C17" s="87">
        <v>0</v>
      </c>
      <c r="D17" s="87">
        <v>0</v>
      </c>
    </row>
    <row r="18" spans="1:4" ht="18.75" x14ac:dyDescent="0.25">
      <c r="A18" s="86" t="s">
        <v>28</v>
      </c>
      <c r="B18" s="87">
        <v>0</v>
      </c>
      <c r="C18" s="87">
        <v>1051725</v>
      </c>
      <c r="D18" s="87">
        <v>0</v>
      </c>
    </row>
    <row r="19" spans="1:4" ht="18.75" x14ac:dyDescent="0.25">
      <c r="A19" s="86" t="s">
        <v>29</v>
      </c>
      <c r="B19" s="87">
        <v>0</v>
      </c>
      <c r="C19" s="87">
        <v>1752873</v>
      </c>
      <c r="D19" s="87">
        <v>0</v>
      </c>
    </row>
    <row r="20" spans="1:4" ht="18.75" x14ac:dyDescent="0.25">
      <c r="A20" s="86" t="s">
        <v>32</v>
      </c>
      <c r="B20" s="87">
        <v>0</v>
      </c>
      <c r="C20" s="87">
        <v>3330459</v>
      </c>
      <c r="D20" s="87">
        <v>0</v>
      </c>
    </row>
    <row r="21" spans="1:4" ht="18.75" x14ac:dyDescent="0.25">
      <c r="A21" s="84" t="s">
        <v>122</v>
      </c>
      <c r="B21" s="85">
        <f>SUM(B6:B20)</f>
        <v>12148761</v>
      </c>
      <c r="C21" s="85">
        <f t="shared" ref="C21:D21" si="0">SUM(C6:C20)</f>
        <v>7483421</v>
      </c>
      <c r="D21" s="85">
        <f t="shared" si="0"/>
        <v>0</v>
      </c>
    </row>
    <row r="23" spans="1:4" x14ac:dyDescent="0.25">
      <c r="B23" s="78"/>
      <c r="C23" s="78"/>
      <c r="D23" s="80"/>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8" tint="0.39997558519241921"/>
    <pageSetUpPr fitToPage="1"/>
  </sheetPr>
  <dimension ref="A1:D26"/>
  <sheetViews>
    <sheetView view="pageBreakPreview" zoomScaleNormal="100" zoomScaleSheetLayoutView="100" workbookViewId="0">
      <selection activeCell="C6" sqref="C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0.5" customHeight="1" x14ac:dyDescent="0.25">
      <c r="A1" s="1" t="s">
        <v>0</v>
      </c>
      <c r="B1" s="266"/>
      <c r="C1" s="266"/>
      <c r="D1" s="266"/>
    </row>
    <row r="2" spans="1:4" ht="34.15" customHeight="1" x14ac:dyDescent="0.25">
      <c r="A2" s="1" t="s">
        <v>0</v>
      </c>
      <c r="B2" s="1"/>
      <c r="C2" s="3"/>
      <c r="D2" s="4" t="s">
        <v>53</v>
      </c>
    </row>
    <row r="3" spans="1:4" ht="68.45" customHeight="1" x14ac:dyDescent="0.25">
      <c r="A3" s="270" t="s">
        <v>162</v>
      </c>
      <c r="B3" s="270"/>
      <c r="C3" s="270"/>
      <c r="D3" s="270"/>
    </row>
    <row r="4" spans="1:4" ht="20.25" customHeight="1" x14ac:dyDescent="0.25">
      <c r="A4" s="1" t="s">
        <v>0</v>
      </c>
      <c r="B4" s="1"/>
      <c r="C4" s="5"/>
      <c r="D4" s="5" t="s">
        <v>1</v>
      </c>
    </row>
    <row r="5" spans="1:4" ht="48.75" customHeight="1" x14ac:dyDescent="0.25">
      <c r="A5" s="96" t="s">
        <v>2</v>
      </c>
      <c r="B5" s="96" t="s">
        <v>114</v>
      </c>
      <c r="C5" s="96" t="s">
        <v>124</v>
      </c>
      <c r="D5" s="89" t="s">
        <v>341</v>
      </c>
    </row>
    <row r="6" spans="1:4" ht="15" customHeight="1" x14ac:dyDescent="0.25">
      <c r="A6" s="94" t="s">
        <v>4</v>
      </c>
      <c r="B6" s="98">
        <v>2172159</v>
      </c>
      <c r="C6" s="93">
        <v>0</v>
      </c>
      <c r="D6" s="88">
        <v>0</v>
      </c>
    </row>
    <row r="7" spans="1:4" s="32" customFormat="1" ht="15" customHeight="1" x14ac:dyDescent="0.25">
      <c r="A7" s="94" t="s">
        <v>5</v>
      </c>
      <c r="B7" s="98">
        <v>0</v>
      </c>
      <c r="C7" s="93">
        <v>1817214</v>
      </c>
      <c r="D7" s="88">
        <v>0</v>
      </c>
    </row>
    <row r="8" spans="1:4" s="32" customFormat="1" ht="15" customHeight="1" x14ac:dyDescent="0.25">
      <c r="A8" s="94" t="s">
        <v>6</v>
      </c>
      <c r="B8" s="98">
        <v>4904757</v>
      </c>
      <c r="C8" s="93">
        <v>4583512</v>
      </c>
      <c r="D8" s="88">
        <v>0</v>
      </c>
    </row>
    <row r="9" spans="1:4" s="32" customFormat="1" ht="15" customHeight="1" x14ac:dyDescent="0.25">
      <c r="A9" s="94" t="s">
        <v>8</v>
      </c>
      <c r="B9" s="98">
        <v>0</v>
      </c>
      <c r="C9" s="93">
        <v>920512</v>
      </c>
      <c r="D9" s="88">
        <v>0</v>
      </c>
    </row>
    <row r="10" spans="1:4" s="32" customFormat="1" ht="15" customHeight="1" x14ac:dyDescent="0.25">
      <c r="A10" s="94" t="s">
        <v>10</v>
      </c>
      <c r="B10" s="98">
        <v>664468</v>
      </c>
      <c r="C10" s="93">
        <v>584981</v>
      </c>
      <c r="D10" s="88">
        <v>0</v>
      </c>
    </row>
    <row r="11" spans="1:4" s="32" customFormat="1" ht="15" customHeight="1" x14ac:dyDescent="0.25">
      <c r="A11" s="94" t="s">
        <v>13</v>
      </c>
      <c r="B11" s="98">
        <v>0</v>
      </c>
      <c r="C11" s="93">
        <v>383150</v>
      </c>
      <c r="D11" s="88">
        <v>0</v>
      </c>
    </row>
    <row r="12" spans="1:4" s="32" customFormat="1" ht="15" customHeight="1" x14ac:dyDescent="0.25">
      <c r="A12" s="94" t="s">
        <v>14</v>
      </c>
      <c r="B12" s="98">
        <v>1487911</v>
      </c>
      <c r="C12" s="93">
        <v>0</v>
      </c>
      <c r="D12" s="88">
        <v>0</v>
      </c>
    </row>
    <row r="13" spans="1:4" s="32" customFormat="1" ht="15" customHeight="1" x14ac:dyDescent="0.25">
      <c r="A13" s="94" t="s">
        <v>15</v>
      </c>
      <c r="B13" s="98">
        <v>1865200</v>
      </c>
      <c r="C13" s="93">
        <v>0</v>
      </c>
      <c r="D13" s="88">
        <v>0</v>
      </c>
    </row>
    <row r="14" spans="1:4" s="32" customFormat="1" ht="15" customHeight="1" x14ac:dyDescent="0.25">
      <c r="A14" s="94" t="s">
        <v>16</v>
      </c>
      <c r="B14" s="98">
        <v>0</v>
      </c>
      <c r="C14" s="93">
        <v>473626</v>
      </c>
      <c r="D14" s="88">
        <v>0</v>
      </c>
    </row>
    <row r="15" spans="1:4" s="32" customFormat="1" ht="15" customHeight="1" x14ac:dyDescent="0.25">
      <c r="A15" s="94" t="s">
        <v>18</v>
      </c>
      <c r="B15" s="98">
        <v>884248</v>
      </c>
      <c r="C15" s="93">
        <v>0</v>
      </c>
      <c r="D15" s="88">
        <v>0</v>
      </c>
    </row>
    <row r="16" spans="1:4" s="32" customFormat="1" ht="15" customHeight="1" x14ac:dyDescent="0.25">
      <c r="A16" s="94" t="s">
        <v>20</v>
      </c>
      <c r="B16" s="98">
        <v>0</v>
      </c>
      <c r="C16" s="93">
        <v>1518680</v>
      </c>
      <c r="D16" s="88">
        <v>0</v>
      </c>
    </row>
    <row r="17" spans="1:4" s="32" customFormat="1" ht="15" customHeight="1" x14ac:dyDescent="0.25">
      <c r="A17" s="94" t="s">
        <v>21</v>
      </c>
      <c r="B17" s="98">
        <v>1423075</v>
      </c>
      <c r="C17" s="93">
        <v>0</v>
      </c>
      <c r="D17" s="88">
        <v>0</v>
      </c>
    </row>
    <row r="18" spans="1:4" ht="19.5" customHeight="1" x14ac:dyDescent="0.25">
      <c r="A18" s="94" t="s">
        <v>25</v>
      </c>
      <c r="B18" s="98">
        <v>65568</v>
      </c>
      <c r="C18" s="93">
        <v>0</v>
      </c>
      <c r="D18" s="88">
        <v>0</v>
      </c>
    </row>
    <row r="19" spans="1:4" ht="18.75" x14ac:dyDescent="0.25">
      <c r="A19" s="94" t="s">
        <v>27</v>
      </c>
      <c r="B19" s="98">
        <v>67033</v>
      </c>
      <c r="C19" s="93">
        <v>0</v>
      </c>
      <c r="D19" s="88">
        <v>0</v>
      </c>
    </row>
    <row r="20" spans="1:4" ht="18.75" x14ac:dyDescent="0.25">
      <c r="A20" s="94" t="s">
        <v>28</v>
      </c>
      <c r="B20" s="98">
        <v>41758</v>
      </c>
      <c r="C20" s="93">
        <v>0</v>
      </c>
      <c r="D20" s="88">
        <v>0</v>
      </c>
    </row>
    <row r="21" spans="1:4" ht="18.75" x14ac:dyDescent="0.25">
      <c r="A21" s="94" t="s">
        <v>29</v>
      </c>
      <c r="B21" s="98">
        <v>353846</v>
      </c>
      <c r="C21" s="93">
        <v>0</v>
      </c>
      <c r="D21" s="88">
        <v>0</v>
      </c>
    </row>
    <row r="22" spans="1:4" ht="18.75" x14ac:dyDescent="0.25">
      <c r="A22" s="94" t="s">
        <v>30</v>
      </c>
      <c r="B22" s="98">
        <v>0</v>
      </c>
      <c r="C22" s="93">
        <v>1547618</v>
      </c>
      <c r="D22" s="88">
        <v>0</v>
      </c>
    </row>
    <row r="23" spans="1:4" ht="18.75" x14ac:dyDescent="0.25">
      <c r="A23" s="94" t="s">
        <v>32</v>
      </c>
      <c r="B23" s="98">
        <v>807325</v>
      </c>
      <c r="C23" s="93">
        <v>0</v>
      </c>
      <c r="D23" s="88">
        <v>0</v>
      </c>
    </row>
    <row r="24" spans="1:4" ht="18.75" x14ac:dyDescent="0.25">
      <c r="A24" s="97" t="s">
        <v>122</v>
      </c>
      <c r="B24" s="95">
        <f>SUM(B6:B23)</f>
        <v>14737348</v>
      </c>
      <c r="C24" s="95">
        <f>SUM(C6:C23)</f>
        <v>11829293</v>
      </c>
      <c r="D24" s="95">
        <f>SUM(D6:D23)</f>
        <v>0</v>
      </c>
    </row>
    <row r="26" spans="1:4" x14ac:dyDescent="0.25">
      <c r="B26" s="78"/>
      <c r="C26" s="78"/>
      <c r="D26" s="78"/>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8" tint="0.39997558519241921"/>
    <pageSetUpPr fitToPage="1"/>
  </sheetPr>
  <dimension ref="A1:D19"/>
  <sheetViews>
    <sheetView view="pageBreakPreview" zoomScale="115" zoomScaleNormal="100" zoomScaleSheetLayoutView="115" workbookViewId="0">
      <selection activeCell="B6" sqref="B6:B16"/>
    </sheetView>
  </sheetViews>
  <sheetFormatPr defaultColWidth="9.140625" defaultRowHeight="15" x14ac:dyDescent="0.25"/>
  <cols>
    <col min="1" max="1" width="67.42578125" style="2" customWidth="1"/>
    <col min="2" max="2" width="16" style="2" customWidth="1"/>
    <col min="3" max="3" width="15.42578125" style="2" customWidth="1"/>
    <col min="4" max="4" width="19.5703125" style="2" customWidth="1"/>
    <col min="5" max="16384" width="9.140625" style="2"/>
  </cols>
  <sheetData>
    <row r="1" spans="1:4" ht="46.5" customHeight="1" x14ac:dyDescent="0.25">
      <c r="A1" s="1" t="s">
        <v>0</v>
      </c>
      <c r="B1" s="266"/>
      <c r="C1" s="266"/>
      <c r="D1" s="266"/>
    </row>
    <row r="2" spans="1:4" ht="23.25" customHeight="1" x14ac:dyDescent="0.25">
      <c r="A2" s="1"/>
      <c r="B2" s="1"/>
      <c r="C2" s="3"/>
      <c r="D2" s="4" t="s">
        <v>54</v>
      </c>
    </row>
    <row r="3" spans="1:4" ht="75" customHeight="1" x14ac:dyDescent="0.25">
      <c r="A3" s="270" t="s">
        <v>358</v>
      </c>
      <c r="B3" s="270"/>
      <c r="C3" s="270"/>
      <c r="D3" s="270"/>
    </row>
    <row r="4" spans="1:4" ht="20.25" customHeight="1" x14ac:dyDescent="0.25">
      <c r="A4" s="1" t="s">
        <v>0</v>
      </c>
      <c r="B4" s="1"/>
      <c r="C4" s="5"/>
      <c r="D4" s="5" t="s">
        <v>1</v>
      </c>
    </row>
    <row r="5" spans="1:4" ht="48.75" customHeight="1" x14ac:dyDescent="0.25">
      <c r="A5" s="45" t="s">
        <v>2</v>
      </c>
      <c r="B5" s="45" t="s">
        <v>114</v>
      </c>
      <c r="C5" s="45" t="s">
        <v>124</v>
      </c>
      <c r="D5" s="45" t="s">
        <v>341</v>
      </c>
    </row>
    <row r="6" spans="1:4" ht="15.75" x14ac:dyDescent="0.25">
      <c r="A6" s="46" t="s">
        <v>5</v>
      </c>
      <c r="B6" s="47">
        <v>0</v>
      </c>
      <c r="C6" s="47">
        <v>0</v>
      </c>
      <c r="D6" s="47">
        <v>4950000</v>
      </c>
    </row>
    <row r="7" spans="1:4" ht="15.6" customHeight="1" x14ac:dyDescent="0.25">
      <c r="A7" s="46" t="s">
        <v>58</v>
      </c>
      <c r="B7" s="47">
        <v>0</v>
      </c>
      <c r="C7" s="47">
        <v>0</v>
      </c>
      <c r="D7" s="47">
        <v>7920000</v>
      </c>
    </row>
    <row r="8" spans="1:4" ht="15.75" x14ac:dyDescent="0.25">
      <c r="A8" s="46" t="s">
        <v>60</v>
      </c>
      <c r="B8" s="47">
        <v>14720797</v>
      </c>
      <c r="C8" s="47">
        <v>0</v>
      </c>
      <c r="D8" s="47">
        <v>0</v>
      </c>
    </row>
    <row r="9" spans="1:4" ht="15.75" x14ac:dyDescent="0.25">
      <c r="A9" s="46" t="s">
        <v>63</v>
      </c>
      <c r="B9" s="47">
        <v>0</v>
      </c>
      <c r="C9" s="47">
        <v>0</v>
      </c>
      <c r="D9" s="47">
        <v>3960000</v>
      </c>
    </row>
    <row r="10" spans="1:4" ht="31.5" x14ac:dyDescent="0.25">
      <c r="A10" s="46" t="s">
        <v>68</v>
      </c>
      <c r="B10" s="47">
        <v>0</v>
      </c>
      <c r="C10" s="47">
        <v>0</v>
      </c>
      <c r="D10" s="47">
        <v>5445000</v>
      </c>
    </row>
    <row r="11" spans="1:4" ht="31.5" x14ac:dyDescent="0.25">
      <c r="A11" s="46" t="s">
        <v>70</v>
      </c>
      <c r="B11" s="47">
        <v>0</v>
      </c>
      <c r="C11" s="47">
        <v>16830000</v>
      </c>
      <c r="D11" s="47">
        <v>0</v>
      </c>
    </row>
    <row r="12" spans="1:4" ht="31.5" x14ac:dyDescent="0.25">
      <c r="A12" s="46" t="s">
        <v>73</v>
      </c>
      <c r="B12" s="47">
        <v>0</v>
      </c>
      <c r="C12" s="47">
        <v>0</v>
      </c>
      <c r="D12" s="47">
        <v>2970000</v>
      </c>
    </row>
    <row r="13" spans="1:4" ht="15.75" x14ac:dyDescent="0.25">
      <c r="A13" s="46" t="s">
        <v>75</v>
      </c>
      <c r="B13" s="47">
        <v>31322891</v>
      </c>
      <c r="C13" s="47">
        <v>0</v>
      </c>
      <c r="D13" s="47">
        <v>0</v>
      </c>
    </row>
    <row r="14" spans="1:4" ht="31.5" x14ac:dyDescent="0.25">
      <c r="A14" s="46" t="s">
        <v>76</v>
      </c>
      <c r="B14" s="47">
        <v>0</v>
      </c>
      <c r="C14" s="47">
        <v>3960000</v>
      </c>
      <c r="D14" s="47">
        <v>0</v>
      </c>
    </row>
    <row r="15" spans="1:4" ht="15.75" x14ac:dyDescent="0.25">
      <c r="A15" s="46" t="s">
        <v>83</v>
      </c>
      <c r="B15" s="47">
        <v>14000000</v>
      </c>
      <c r="C15" s="47">
        <v>11268799</v>
      </c>
      <c r="D15" s="47">
        <v>3960000</v>
      </c>
    </row>
    <row r="16" spans="1:4" ht="15.75" x14ac:dyDescent="0.25">
      <c r="A16" s="46" t="s">
        <v>89</v>
      </c>
      <c r="B16" s="47">
        <v>0</v>
      </c>
      <c r="C16" s="47">
        <v>0</v>
      </c>
      <c r="D16" s="47">
        <v>5940000</v>
      </c>
    </row>
    <row r="17" spans="1:4" ht="15.75" x14ac:dyDescent="0.25">
      <c r="A17" s="48" t="s">
        <v>122</v>
      </c>
      <c r="B17" s="49">
        <f>SUM(B6:B16)</f>
        <v>60043688</v>
      </c>
      <c r="C17" s="77">
        <f t="shared" ref="C17:D17" si="0">SUM(C6:C16)</f>
        <v>32058799</v>
      </c>
      <c r="D17" s="77">
        <f t="shared" si="0"/>
        <v>35145000</v>
      </c>
    </row>
    <row r="19" spans="1:4" ht="15.75" x14ac:dyDescent="0.25">
      <c r="B19" s="43"/>
      <c r="C19" s="43"/>
      <c r="D19" s="43"/>
    </row>
  </sheetData>
  <mergeCells count="2">
    <mergeCell ref="B1:D1"/>
    <mergeCell ref="A3:D3"/>
  </mergeCells>
  <pageMargins left="0.7" right="0.7" top="0.75" bottom="0.75" header="0.3" footer="0.3"/>
  <pageSetup paperSize="9" scale="73" fitToHeight="0" orientation="portrait"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8" tint="0.39997558519241921"/>
    <pageSetUpPr fitToPage="1"/>
  </sheetPr>
  <dimension ref="A1:D38"/>
  <sheetViews>
    <sheetView view="pageBreakPreview" topLeftCell="A4" zoomScale="115" zoomScaleNormal="100" zoomScaleSheetLayoutView="115" workbookViewId="0">
      <selection activeCell="A3" sqref="A3:D3"/>
    </sheetView>
  </sheetViews>
  <sheetFormatPr defaultColWidth="9.140625" defaultRowHeight="15" x14ac:dyDescent="0.25"/>
  <cols>
    <col min="1" max="1" width="73.28515625" style="2" customWidth="1"/>
    <col min="2" max="4" width="15.85546875" style="2" customWidth="1"/>
    <col min="5" max="16384" width="9.140625" style="2"/>
  </cols>
  <sheetData>
    <row r="1" spans="1:4" ht="45" customHeight="1" x14ac:dyDescent="0.25">
      <c r="A1" s="1" t="s">
        <v>0</v>
      </c>
      <c r="B1" s="266"/>
      <c r="C1" s="266"/>
      <c r="D1" s="266"/>
    </row>
    <row r="2" spans="1:4" ht="23.25" customHeight="1" x14ac:dyDescent="0.25">
      <c r="A2" s="1"/>
      <c r="B2" s="1"/>
      <c r="C2" s="3"/>
      <c r="D2" s="4" t="s">
        <v>55</v>
      </c>
    </row>
    <row r="3" spans="1:4" ht="59.45" customHeight="1" x14ac:dyDescent="0.25">
      <c r="A3" s="270" t="s">
        <v>146</v>
      </c>
      <c r="B3" s="270"/>
      <c r="C3" s="270"/>
      <c r="D3" s="270"/>
    </row>
    <row r="4" spans="1:4" ht="20.25" customHeight="1" x14ac:dyDescent="0.25">
      <c r="A4" s="50" t="s">
        <v>0</v>
      </c>
      <c r="B4" s="50"/>
      <c r="C4" s="51"/>
      <c r="D4" s="51" t="s">
        <v>1</v>
      </c>
    </row>
    <row r="5" spans="1:4" ht="48.75" customHeight="1" x14ac:dyDescent="0.25">
      <c r="A5" s="52" t="s">
        <v>2</v>
      </c>
      <c r="B5" s="52" t="s">
        <v>114</v>
      </c>
      <c r="C5" s="52" t="s">
        <v>124</v>
      </c>
      <c r="D5" s="52" t="s">
        <v>341</v>
      </c>
    </row>
    <row r="6" spans="1:4" ht="15" customHeight="1" x14ac:dyDescent="0.25">
      <c r="A6" s="53" t="s">
        <v>4</v>
      </c>
      <c r="B6" s="54">
        <v>0</v>
      </c>
      <c r="C6" s="54">
        <v>1881000</v>
      </c>
      <c r="D6" s="54">
        <v>2992500</v>
      </c>
    </row>
    <row r="7" spans="1:4" ht="15" customHeight="1" x14ac:dyDescent="0.25">
      <c r="A7" s="53" t="s">
        <v>5</v>
      </c>
      <c r="B7" s="54">
        <v>0</v>
      </c>
      <c r="C7" s="54">
        <v>1455000</v>
      </c>
      <c r="D7" s="54">
        <v>1455000</v>
      </c>
    </row>
    <row r="8" spans="1:4" ht="15" customHeight="1" x14ac:dyDescent="0.25">
      <c r="A8" s="53" t="s">
        <v>56</v>
      </c>
      <c r="B8" s="54">
        <v>956972.9</v>
      </c>
      <c r="C8" s="54">
        <v>3095744.68</v>
      </c>
      <c r="D8" s="54">
        <v>0</v>
      </c>
    </row>
    <row r="9" spans="1:4" ht="15" customHeight="1" x14ac:dyDescent="0.25">
      <c r="A9" s="53" t="s">
        <v>57</v>
      </c>
      <c r="B9" s="54">
        <v>960000</v>
      </c>
      <c r="C9" s="54">
        <v>960000</v>
      </c>
      <c r="D9" s="54">
        <v>3360000</v>
      </c>
    </row>
    <row r="10" spans="1:4" s="30" customFormat="1" ht="15.75" x14ac:dyDescent="0.25">
      <c r="A10" s="53" t="s">
        <v>123</v>
      </c>
      <c r="B10" s="54">
        <v>800250</v>
      </c>
      <c r="C10" s="54">
        <v>1245480</v>
      </c>
      <c r="D10" s="54">
        <v>1512230</v>
      </c>
    </row>
    <row r="11" spans="1:4" s="30" customFormat="1" ht="15" customHeight="1" x14ac:dyDescent="0.25">
      <c r="A11" s="53" t="s">
        <v>58</v>
      </c>
      <c r="B11" s="54">
        <v>980000</v>
      </c>
      <c r="C11" s="54">
        <v>1470000</v>
      </c>
      <c r="D11" s="54">
        <v>1470000</v>
      </c>
    </row>
    <row r="12" spans="1:4" s="30" customFormat="1" ht="15" customHeight="1" x14ac:dyDescent="0.25">
      <c r="A12" s="53" t="s">
        <v>60</v>
      </c>
      <c r="B12" s="54">
        <v>2476315.91</v>
      </c>
      <c r="C12" s="54">
        <v>0</v>
      </c>
      <c r="D12" s="54">
        <v>0</v>
      </c>
    </row>
    <row r="13" spans="1:4" ht="15.75" x14ac:dyDescent="0.25">
      <c r="A13" s="53" t="s">
        <v>11</v>
      </c>
      <c r="B13" s="54">
        <v>960000</v>
      </c>
      <c r="C13" s="54">
        <v>0</v>
      </c>
      <c r="D13" s="54">
        <v>322560</v>
      </c>
    </row>
    <row r="14" spans="1:4" ht="15.75" x14ac:dyDescent="0.25">
      <c r="A14" s="53" t="s">
        <v>12</v>
      </c>
      <c r="B14" s="54">
        <v>2460981.66</v>
      </c>
      <c r="C14" s="54">
        <v>2450000</v>
      </c>
      <c r="D14" s="54">
        <v>1960000</v>
      </c>
    </row>
    <row r="15" spans="1:4" ht="15.75" x14ac:dyDescent="0.25">
      <c r="A15" s="53" t="s">
        <v>63</v>
      </c>
      <c r="B15" s="54">
        <v>544081.37</v>
      </c>
      <c r="C15" s="54">
        <v>0</v>
      </c>
      <c r="D15" s="54">
        <v>0</v>
      </c>
    </row>
    <row r="16" spans="1:4" ht="15.75" x14ac:dyDescent="0.25">
      <c r="A16" s="53" t="s">
        <v>64</v>
      </c>
      <c r="B16" s="54">
        <v>0</v>
      </c>
      <c r="C16" s="54">
        <v>515789.47</v>
      </c>
      <c r="D16" s="54">
        <v>551916.97</v>
      </c>
    </row>
    <row r="17" spans="1:4" ht="15.75" x14ac:dyDescent="0.25">
      <c r="A17" s="53" t="s">
        <v>65</v>
      </c>
      <c r="B17" s="54">
        <v>0</v>
      </c>
      <c r="C17" s="54">
        <v>0</v>
      </c>
      <c r="D17" s="54">
        <v>196000</v>
      </c>
    </row>
    <row r="18" spans="1:4" ht="31.5" x14ac:dyDescent="0.25">
      <c r="A18" s="53" t="s">
        <v>66</v>
      </c>
      <c r="B18" s="54">
        <v>0</v>
      </c>
      <c r="C18" s="54">
        <v>490000</v>
      </c>
      <c r="D18" s="54">
        <v>686000</v>
      </c>
    </row>
    <row r="19" spans="1:4" ht="15.75" x14ac:dyDescent="0.25">
      <c r="A19" s="53" t="s">
        <v>67</v>
      </c>
      <c r="B19" s="54">
        <v>0</v>
      </c>
      <c r="C19" s="54">
        <v>1470000</v>
      </c>
      <c r="D19" s="54">
        <v>1470000</v>
      </c>
    </row>
    <row r="20" spans="1:4" ht="15.75" x14ac:dyDescent="0.25">
      <c r="A20" s="53" t="s">
        <v>68</v>
      </c>
      <c r="B20" s="54">
        <v>2374540.7000000002</v>
      </c>
      <c r="C20" s="54">
        <v>0</v>
      </c>
      <c r="D20" s="54">
        <v>0</v>
      </c>
    </row>
    <row r="21" spans="1:4" ht="31.5" x14ac:dyDescent="0.25">
      <c r="A21" s="53" t="s">
        <v>69</v>
      </c>
      <c r="B21" s="54">
        <v>6664000</v>
      </c>
      <c r="C21" s="54">
        <v>0</v>
      </c>
      <c r="D21" s="54">
        <v>0</v>
      </c>
    </row>
    <row r="22" spans="1:4" ht="15.75" x14ac:dyDescent="0.25">
      <c r="A22" s="53" t="s">
        <v>70</v>
      </c>
      <c r="B22" s="54">
        <v>0</v>
      </c>
      <c r="C22" s="54">
        <v>1547368.42</v>
      </c>
      <c r="D22" s="54">
        <v>0</v>
      </c>
    </row>
    <row r="23" spans="1:4" ht="15.75" x14ac:dyDescent="0.25">
      <c r="A23" s="53" t="s">
        <v>71</v>
      </c>
      <c r="B23" s="54">
        <v>1455000</v>
      </c>
      <c r="C23" s="54">
        <v>1940000</v>
      </c>
      <c r="D23" s="54">
        <v>2425000</v>
      </c>
    </row>
    <row r="24" spans="1:4" ht="15.75" x14ac:dyDescent="0.25">
      <c r="A24" s="53" t="s">
        <v>16</v>
      </c>
      <c r="B24" s="54">
        <v>0</v>
      </c>
      <c r="C24" s="54">
        <v>873000</v>
      </c>
      <c r="D24" s="54">
        <v>2231000</v>
      </c>
    </row>
    <row r="25" spans="1:4" ht="31.5" x14ac:dyDescent="0.25">
      <c r="A25" s="53" t="s">
        <v>78</v>
      </c>
      <c r="B25" s="54">
        <v>9800000</v>
      </c>
      <c r="C25" s="54">
        <v>1960000</v>
      </c>
      <c r="D25" s="54">
        <v>980000</v>
      </c>
    </row>
    <row r="26" spans="1:4" ht="15.75" x14ac:dyDescent="0.25">
      <c r="A26" s="53" t="s">
        <v>80</v>
      </c>
      <c r="B26" s="54">
        <v>0</v>
      </c>
      <c r="C26" s="54">
        <v>1470000</v>
      </c>
      <c r="D26" s="54">
        <v>0</v>
      </c>
    </row>
    <row r="27" spans="1:4" ht="15.75" x14ac:dyDescent="0.25">
      <c r="A27" s="53" t="s">
        <v>81</v>
      </c>
      <c r="B27" s="54">
        <v>1455000</v>
      </c>
      <c r="C27" s="54">
        <v>1455000</v>
      </c>
      <c r="D27" s="54">
        <v>2037000</v>
      </c>
    </row>
    <row r="28" spans="1:4" ht="15.75" x14ac:dyDescent="0.25">
      <c r="A28" s="53" t="s">
        <v>83</v>
      </c>
      <c r="B28" s="54">
        <v>3652448.86</v>
      </c>
      <c r="C28" s="54">
        <v>6076000</v>
      </c>
      <c r="D28" s="54">
        <v>6076000</v>
      </c>
    </row>
    <row r="29" spans="1:4" ht="15.75" x14ac:dyDescent="0.25">
      <c r="A29" s="53" t="s">
        <v>88</v>
      </c>
      <c r="B29" s="54">
        <v>882000</v>
      </c>
      <c r="C29" s="54">
        <v>2058000</v>
      </c>
      <c r="D29" s="54">
        <v>1078000</v>
      </c>
    </row>
    <row r="30" spans="1:4" ht="15.75" x14ac:dyDescent="0.25">
      <c r="A30" s="53" t="s">
        <v>89</v>
      </c>
      <c r="B30" s="54">
        <v>0</v>
      </c>
      <c r="C30" s="54">
        <v>0</v>
      </c>
      <c r="D30" s="54">
        <v>2985958.76</v>
      </c>
    </row>
    <row r="31" spans="1:4" ht="15.75" x14ac:dyDescent="0.25">
      <c r="A31" s="53" t="s">
        <v>90</v>
      </c>
      <c r="B31" s="54">
        <v>0</v>
      </c>
      <c r="C31" s="54">
        <v>1568000</v>
      </c>
      <c r="D31" s="54">
        <v>0</v>
      </c>
    </row>
    <row r="32" spans="1:4" ht="15.75" x14ac:dyDescent="0.25">
      <c r="A32" s="53" t="s">
        <v>91</v>
      </c>
      <c r="B32" s="54">
        <v>0</v>
      </c>
      <c r="C32" s="54">
        <v>1031578.95</v>
      </c>
      <c r="D32" s="54">
        <v>1031578.95</v>
      </c>
    </row>
    <row r="33" spans="1:4" ht="15.75" x14ac:dyDescent="0.25">
      <c r="A33" s="53" t="s">
        <v>93</v>
      </c>
      <c r="B33" s="54">
        <v>0</v>
      </c>
      <c r="C33" s="54">
        <v>0</v>
      </c>
      <c r="D33" s="54">
        <v>1754255.32</v>
      </c>
    </row>
    <row r="34" spans="1:4" ht="15.75" x14ac:dyDescent="0.25">
      <c r="A34" s="53" t="s">
        <v>97</v>
      </c>
      <c r="B34" s="54">
        <v>834408.6</v>
      </c>
      <c r="C34" s="54">
        <v>2086021.5</v>
      </c>
      <c r="D34" s="54">
        <v>485000</v>
      </c>
    </row>
    <row r="35" spans="1:4" ht="15.75" x14ac:dyDescent="0.25">
      <c r="A35" s="53" t="s">
        <v>99</v>
      </c>
      <c r="B35" s="54">
        <v>2744000</v>
      </c>
      <c r="C35" s="54">
        <v>2902016.98</v>
      </c>
      <c r="D35" s="54">
        <v>2940000</v>
      </c>
    </row>
    <row r="36" spans="1:4" ht="15.75" x14ac:dyDescent="0.25">
      <c r="A36" s="55" t="s">
        <v>122</v>
      </c>
      <c r="B36" s="56">
        <f>SUM(B6:B35)</f>
        <v>40000000</v>
      </c>
      <c r="C36" s="77">
        <f t="shared" ref="C36:D36" si="0">SUM(C6:C35)</f>
        <v>40000000</v>
      </c>
      <c r="D36" s="77">
        <f t="shared" si="0"/>
        <v>40000000</v>
      </c>
    </row>
    <row r="38" spans="1:4" ht="15.75" x14ac:dyDescent="0.25">
      <c r="B38" s="43"/>
      <c r="C38" s="43"/>
      <c r="D38" s="43"/>
    </row>
  </sheetData>
  <autoFilter ref="A5:D36"/>
  <mergeCells count="2">
    <mergeCell ref="B1:D1"/>
    <mergeCell ref="A3:D3"/>
  </mergeCells>
  <pageMargins left="0.7" right="0.7" top="0.75" bottom="0.75" header="0.3" footer="0.3"/>
  <pageSetup paperSize="9" scale="72" fitToHeight="0"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8" tint="0.39997558519241921"/>
    <pageSetUpPr fitToPage="1"/>
  </sheetPr>
  <dimension ref="A1:D39"/>
  <sheetViews>
    <sheetView view="pageBreakPreview" topLeftCell="A4" zoomScale="115" zoomScaleNormal="100" zoomScaleSheetLayoutView="115" workbookViewId="0">
      <selection activeCell="A3" sqref="A3:D3"/>
    </sheetView>
  </sheetViews>
  <sheetFormatPr defaultColWidth="9.140625" defaultRowHeight="15" x14ac:dyDescent="0.25"/>
  <cols>
    <col min="1" max="1" width="73.28515625" style="2" customWidth="1"/>
    <col min="2" max="2" width="16" style="2" customWidth="1"/>
    <col min="3" max="3" width="15.42578125" style="2" customWidth="1"/>
    <col min="4" max="4" width="19.5703125" style="2" customWidth="1"/>
    <col min="5" max="16384" width="9.140625" style="2"/>
  </cols>
  <sheetData>
    <row r="1" spans="1:4" ht="30.75" customHeight="1" x14ac:dyDescent="0.25">
      <c r="A1" s="1" t="s">
        <v>0</v>
      </c>
      <c r="B1" s="266"/>
      <c r="C1" s="266"/>
      <c r="D1" s="266"/>
    </row>
    <row r="2" spans="1:4" ht="23.25" customHeight="1" x14ac:dyDescent="0.25">
      <c r="A2" s="1"/>
      <c r="B2" s="1"/>
      <c r="C2" s="3"/>
      <c r="D2" s="4" t="s">
        <v>355</v>
      </c>
    </row>
    <row r="3" spans="1:4" ht="83.45" customHeight="1" x14ac:dyDescent="0.25">
      <c r="A3" s="270" t="s">
        <v>359</v>
      </c>
      <c r="B3" s="270"/>
      <c r="C3" s="270"/>
      <c r="D3" s="270"/>
    </row>
    <row r="4" spans="1:4" ht="20.25" customHeight="1" x14ac:dyDescent="0.25">
      <c r="A4" s="62" t="s">
        <v>0</v>
      </c>
      <c r="B4" s="62"/>
      <c r="C4" s="63"/>
      <c r="D4" s="63" t="s">
        <v>1</v>
      </c>
    </row>
    <row r="5" spans="1:4" ht="48.75" customHeight="1" x14ac:dyDescent="0.25">
      <c r="A5" s="64" t="s">
        <v>2</v>
      </c>
      <c r="B5" s="64" t="s">
        <v>114</v>
      </c>
      <c r="C5" s="64" t="s">
        <v>124</v>
      </c>
      <c r="D5" s="64" t="s">
        <v>341</v>
      </c>
    </row>
    <row r="6" spans="1:4" ht="15" customHeight="1" x14ac:dyDescent="0.25">
      <c r="A6" s="65" t="s">
        <v>4</v>
      </c>
      <c r="B6" s="66">
        <v>68281023</v>
      </c>
      <c r="C6" s="66">
        <v>71013486</v>
      </c>
      <c r="D6" s="66">
        <v>73854284</v>
      </c>
    </row>
    <row r="7" spans="1:4" ht="15.75" x14ac:dyDescent="0.25">
      <c r="A7" s="65" t="s">
        <v>5</v>
      </c>
      <c r="B7" s="66">
        <v>9683746</v>
      </c>
      <c r="C7" s="66">
        <v>10070752</v>
      </c>
      <c r="D7" s="66">
        <v>10473730</v>
      </c>
    </row>
    <row r="8" spans="1:4" ht="15.75" x14ac:dyDescent="0.25">
      <c r="A8" s="65" t="s">
        <v>6</v>
      </c>
      <c r="B8" s="66">
        <v>7959244</v>
      </c>
      <c r="C8" s="66">
        <v>8277331</v>
      </c>
      <c r="D8" s="66">
        <v>8608545</v>
      </c>
    </row>
    <row r="9" spans="1:4" ht="15.75" x14ac:dyDescent="0.25">
      <c r="A9" s="65" t="s">
        <v>7</v>
      </c>
      <c r="B9" s="66">
        <v>4395387</v>
      </c>
      <c r="C9" s="66">
        <v>4571193</v>
      </c>
      <c r="D9" s="66">
        <v>4754076</v>
      </c>
    </row>
    <row r="10" spans="1:4" ht="15.6" customHeight="1" x14ac:dyDescent="0.25">
      <c r="A10" s="65" t="s">
        <v>8</v>
      </c>
      <c r="B10" s="66">
        <v>2079148</v>
      </c>
      <c r="C10" s="66">
        <v>2162355</v>
      </c>
      <c r="D10" s="66">
        <v>2248857</v>
      </c>
    </row>
    <row r="11" spans="1:4" ht="15.75" x14ac:dyDescent="0.25">
      <c r="A11" s="65" t="s">
        <v>9</v>
      </c>
      <c r="B11" s="66">
        <v>3310488</v>
      </c>
      <c r="C11" s="66">
        <v>3442974</v>
      </c>
      <c r="D11" s="66">
        <v>3580704</v>
      </c>
    </row>
    <row r="12" spans="1:4" ht="15.75" x14ac:dyDescent="0.25">
      <c r="A12" s="65" t="s">
        <v>10</v>
      </c>
      <c r="B12" s="66">
        <v>13463997</v>
      </c>
      <c r="C12" s="66">
        <v>14002825.913999999</v>
      </c>
      <c r="D12" s="66">
        <v>14562984</v>
      </c>
    </row>
    <row r="13" spans="1:4" ht="15.75" x14ac:dyDescent="0.25">
      <c r="A13" s="65" t="s">
        <v>11</v>
      </c>
      <c r="B13" s="66">
        <v>2653081</v>
      </c>
      <c r="C13" s="66">
        <v>2759110</v>
      </c>
      <c r="D13" s="66">
        <v>2869515</v>
      </c>
    </row>
    <row r="14" spans="1:4" ht="15.75" x14ac:dyDescent="0.25">
      <c r="A14" s="65" t="s">
        <v>12</v>
      </c>
      <c r="B14" s="66">
        <v>1989811</v>
      </c>
      <c r="C14" s="66">
        <v>2069333</v>
      </c>
      <c r="D14" s="66">
        <v>2152136</v>
      </c>
    </row>
    <row r="15" spans="1:4" ht="15.75" x14ac:dyDescent="0.25">
      <c r="A15" s="65" t="s">
        <v>13</v>
      </c>
      <c r="B15" s="66">
        <v>2552084</v>
      </c>
      <c r="C15" s="66">
        <v>2654200</v>
      </c>
      <c r="D15" s="66">
        <v>2760381</v>
      </c>
    </row>
    <row r="16" spans="1:4" ht="15.75" x14ac:dyDescent="0.25">
      <c r="A16" s="65" t="s">
        <v>14</v>
      </c>
      <c r="B16" s="66">
        <v>9999545</v>
      </c>
      <c r="C16" s="66">
        <v>10399678</v>
      </c>
      <c r="D16" s="66">
        <v>10815709</v>
      </c>
    </row>
    <row r="17" spans="1:4" ht="15.75" x14ac:dyDescent="0.25">
      <c r="A17" s="65" t="s">
        <v>15</v>
      </c>
      <c r="B17" s="66">
        <v>875517</v>
      </c>
      <c r="C17" s="66">
        <v>910506</v>
      </c>
      <c r="D17" s="66">
        <v>946940</v>
      </c>
    </row>
    <row r="18" spans="1:4" ht="15.75" x14ac:dyDescent="0.25">
      <c r="A18" s="65" t="s">
        <v>16</v>
      </c>
      <c r="B18" s="66">
        <v>5930650</v>
      </c>
      <c r="C18" s="66">
        <v>6167933</v>
      </c>
      <c r="D18" s="66">
        <v>6414683</v>
      </c>
    </row>
    <row r="19" spans="1:4" ht="15.75" x14ac:dyDescent="0.25">
      <c r="A19" s="65" t="s">
        <v>17</v>
      </c>
      <c r="B19" s="66">
        <v>2241854</v>
      </c>
      <c r="C19" s="66">
        <v>2331448</v>
      </c>
      <c r="D19" s="66">
        <v>2424740</v>
      </c>
    </row>
    <row r="20" spans="1:4" ht="15.75" x14ac:dyDescent="0.25">
      <c r="A20" s="65" t="s">
        <v>18</v>
      </c>
      <c r="B20" s="66">
        <v>6152698</v>
      </c>
      <c r="C20" s="66">
        <v>6398862</v>
      </c>
      <c r="D20" s="66">
        <v>6654851</v>
      </c>
    </row>
    <row r="21" spans="1:4" ht="15.75" x14ac:dyDescent="0.25">
      <c r="A21" s="65" t="s">
        <v>19</v>
      </c>
      <c r="B21" s="66">
        <v>2586754</v>
      </c>
      <c r="C21" s="66">
        <v>2690132</v>
      </c>
      <c r="D21" s="66">
        <v>2797777</v>
      </c>
    </row>
    <row r="22" spans="1:4" ht="15.75" x14ac:dyDescent="0.25">
      <c r="A22" s="65" t="s">
        <v>20</v>
      </c>
      <c r="B22" s="66">
        <v>3701048</v>
      </c>
      <c r="C22" s="66">
        <v>3848959</v>
      </c>
      <c r="D22" s="66">
        <v>4002973</v>
      </c>
    </row>
    <row r="23" spans="1:4" ht="15.75" x14ac:dyDescent="0.25">
      <c r="A23" s="65" t="s">
        <v>21</v>
      </c>
      <c r="B23" s="66">
        <v>3528598</v>
      </c>
      <c r="C23" s="66">
        <v>3669617</v>
      </c>
      <c r="D23" s="66">
        <v>3816455</v>
      </c>
    </row>
    <row r="24" spans="1:4" ht="15.75" x14ac:dyDescent="0.25">
      <c r="A24" s="65" t="s">
        <v>22</v>
      </c>
      <c r="B24" s="66">
        <v>2520427</v>
      </c>
      <c r="C24" s="66">
        <v>2621155</v>
      </c>
      <c r="D24" s="66">
        <v>2726039</v>
      </c>
    </row>
    <row r="25" spans="1:4" ht="15.75" x14ac:dyDescent="0.25">
      <c r="A25" s="65" t="s">
        <v>23</v>
      </c>
      <c r="B25" s="66">
        <v>1260214</v>
      </c>
      <c r="C25" s="66">
        <v>1310577</v>
      </c>
      <c r="D25" s="66">
        <v>1363020</v>
      </c>
    </row>
    <row r="26" spans="1:4" ht="15.75" x14ac:dyDescent="0.25">
      <c r="A26" s="65" t="s">
        <v>24</v>
      </c>
      <c r="B26" s="66">
        <v>2361242</v>
      </c>
      <c r="C26" s="66">
        <v>2455608</v>
      </c>
      <c r="D26" s="66">
        <v>2553868</v>
      </c>
    </row>
    <row r="27" spans="1:4" ht="15.75" x14ac:dyDescent="0.25">
      <c r="A27" s="65" t="s">
        <v>25</v>
      </c>
      <c r="B27" s="66">
        <v>5971600</v>
      </c>
      <c r="C27" s="66">
        <v>6210519</v>
      </c>
      <c r="D27" s="66">
        <v>6458974</v>
      </c>
    </row>
    <row r="28" spans="1:4" ht="15.75" x14ac:dyDescent="0.25">
      <c r="A28" s="65" t="s">
        <v>26</v>
      </c>
      <c r="B28" s="66">
        <v>4169326</v>
      </c>
      <c r="C28" s="66">
        <v>4336044</v>
      </c>
      <c r="D28" s="66">
        <v>4509529</v>
      </c>
    </row>
    <row r="29" spans="1:4" ht="15.75" x14ac:dyDescent="0.25">
      <c r="A29" s="65" t="s">
        <v>27</v>
      </c>
      <c r="B29" s="66">
        <v>6452293</v>
      </c>
      <c r="C29" s="66">
        <v>6710156</v>
      </c>
      <c r="D29" s="66">
        <v>6978660</v>
      </c>
    </row>
    <row r="30" spans="1:4" ht="15.75" x14ac:dyDescent="0.25">
      <c r="A30" s="65" t="s">
        <v>28</v>
      </c>
      <c r="B30" s="66">
        <v>862251</v>
      </c>
      <c r="C30" s="66">
        <v>896711</v>
      </c>
      <c r="D30" s="66">
        <v>932592</v>
      </c>
    </row>
    <row r="31" spans="1:4" ht="15.75" x14ac:dyDescent="0.25">
      <c r="A31" s="65" t="s">
        <v>29</v>
      </c>
      <c r="B31" s="66">
        <v>2294915</v>
      </c>
      <c r="C31" s="66">
        <v>2386630</v>
      </c>
      <c r="D31" s="66">
        <v>2482130</v>
      </c>
    </row>
    <row r="32" spans="1:4" ht="15.75" x14ac:dyDescent="0.25">
      <c r="A32" s="65" t="s">
        <v>30</v>
      </c>
      <c r="B32" s="66">
        <v>8780867</v>
      </c>
      <c r="C32" s="66">
        <v>9132278</v>
      </c>
      <c r="D32" s="66">
        <v>9497598</v>
      </c>
    </row>
    <row r="33" spans="1:4" ht="15.75" x14ac:dyDescent="0.25">
      <c r="A33" s="65" t="s">
        <v>31</v>
      </c>
      <c r="B33" s="66">
        <v>1697972</v>
      </c>
      <c r="C33" s="66">
        <v>1765831</v>
      </c>
      <c r="D33" s="66">
        <v>1836490</v>
      </c>
    </row>
    <row r="34" spans="1:4" ht="15.75" x14ac:dyDescent="0.25">
      <c r="A34" s="65" t="s">
        <v>32</v>
      </c>
      <c r="B34" s="66">
        <v>3183697</v>
      </c>
      <c r="C34" s="66">
        <v>3310932</v>
      </c>
      <c r="D34" s="66">
        <v>3443418</v>
      </c>
    </row>
    <row r="35" spans="1:4" ht="15.75" x14ac:dyDescent="0.25">
      <c r="A35" s="65" t="s">
        <v>33</v>
      </c>
      <c r="B35" s="66">
        <v>4257004</v>
      </c>
      <c r="C35" s="66">
        <v>4427206</v>
      </c>
      <c r="D35" s="66">
        <v>4604343</v>
      </c>
    </row>
    <row r="36" spans="1:4" ht="15.75" x14ac:dyDescent="0.25">
      <c r="A36" s="65" t="s">
        <v>34</v>
      </c>
      <c r="B36" s="66">
        <v>6047726</v>
      </c>
      <c r="C36" s="66">
        <v>6289699</v>
      </c>
      <c r="D36" s="66">
        <v>6541319</v>
      </c>
    </row>
    <row r="37" spans="1:4" ht="15.75" x14ac:dyDescent="0.25">
      <c r="A37" s="67" t="s">
        <v>122</v>
      </c>
      <c r="B37" s="68">
        <f>SUM(B6:B36)</f>
        <v>201244207</v>
      </c>
      <c r="C37" s="77">
        <f t="shared" ref="C37:D37" si="0">SUM(C6:C36)</f>
        <v>209294040.914</v>
      </c>
      <c r="D37" s="77">
        <f t="shared" si="0"/>
        <v>217667320</v>
      </c>
    </row>
    <row r="39" spans="1:4" ht="15.75" x14ac:dyDescent="0.25">
      <c r="B39" s="43"/>
      <c r="C39" s="43"/>
      <c r="D39" s="43"/>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8" tint="0.39997558519241921"/>
    <pageSetUpPr fitToPage="1"/>
  </sheetPr>
  <dimension ref="A1:D39"/>
  <sheetViews>
    <sheetView view="pageBreakPreview" zoomScale="115" zoomScaleNormal="100" zoomScaleSheetLayoutView="115" workbookViewId="0">
      <selection activeCell="C6" sqref="C6"/>
    </sheetView>
  </sheetViews>
  <sheetFormatPr defaultColWidth="9.140625" defaultRowHeight="15" x14ac:dyDescent="0.25"/>
  <cols>
    <col min="1" max="1" width="76.140625" style="2" customWidth="1"/>
    <col min="2" max="2" width="16" style="2" customWidth="1"/>
    <col min="3" max="3" width="15.42578125" style="2" customWidth="1"/>
    <col min="4" max="4" width="16.7109375" style="2" customWidth="1"/>
    <col min="5" max="16384" width="9.140625" style="2"/>
  </cols>
  <sheetData>
    <row r="1" spans="1:4" ht="31.5" customHeight="1" x14ac:dyDescent="0.25">
      <c r="A1" s="1" t="s">
        <v>0</v>
      </c>
      <c r="B1" s="266"/>
      <c r="C1" s="266"/>
      <c r="D1" s="266"/>
    </row>
    <row r="2" spans="1:4" ht="25.9" customHeight="1" x14ac:dyDescent="0.25">
      <c r="A2" s="1"/>
      <c r="B2" s="1"/>
      <c r="C2" s="3"/>
      <c r="D2" s="4" t="s">
        <v>356</v>
      </c>
    </row>
    <row r="3" spans="1:4" ht="60.6" customHeight="1" x14ac:dyDescent="0.25">
      <c r="A3" s="271" t="s">
        <v>149</v>
      </c>
      <c r="B3" s="271"/>
      <c r="C3" s="271"/>
      <c r="D3" s="271"/>
    </row>
    <row r="4" spans="1:4" ht="20.25" customHeight="1" x14ac:dyDescent="0.25">
      <c r="A4" s="69" t="s">
        <v>0</v>
      </c>
      <c r="B4" s="69"/>
      <c r="C4" s="70"/>
      <c r="D4" s="70" t="s">
        <v>1</v>
      </c>
    </row>
    <row r="5" spans="1:4" ht="48.75" customHeight="1" x14ac:dyDescent="0.25">
      <c r="A5" s="71" t="s">
        <v>2</v>
      </c>
      <c r="B5" s="71" t="s">
        <v>114</v>
      </c>
      <c r="C5" s="71" t="s">
        <v>124</v>
      </c>
      <c r="D5" s="71" t="s">
        <v>341</v>
      </c>
    </row>
    <row r="6" spans="1:4" ht="15" customHeight="1" x14ac:dyDescent="0.25">
      <c r="A6" s="72" t="s">
        <v>4</v>
      </c>
      <c r="B6" s="73">
        <v>9694080</v>
      </c>
      <c r="C6" s="73">
        <v>9694080</v>
      </c>
      <c r="D6" s="73">
        <v>9694080</v>
      </c>
    </row>
    <row r="7" spans="1:4" ht="15" customHeight="1" x14ac:dyDescent="0.25">
      <c r="A7" s="72" t="s">
        <v>5</v>
      </c>
      <c r="B7" s="73">
        <v>746640</v>
      </c>
      <c r="C7" s="73">
        <v>746640</v>
      </c>
      <c r="D7" s="73">
        <v>746640</v>
      </c>
    </row>
    <row r="8" spans="1:4" ht="15" customHeight="1" x14ac:dyDescent="0.25">
      <c r="A8" s="72" t="s">
        <v>6</v>
      </c>
      <c r="B8" s="73">
        <v>1022040</v>
      </c>
      <c r="C8" s="73">
        <v>1022040</v>
      </c>
      <c r="D8" s="73">
        <v>1022040</v>
      </c>
    </row>
    <row r="9" spans="1:4" ht="15" customHeight="1" x14ac:dyDescent="0.25">
      <c r="A9" s="72" t="s">
        <v>7</v>
      </c>
      <c r="B9" s="73">
        <v>673200</v>
      </c>
      <c r="C9" s="73">
        <v>673200</v>
      </c>
      <c r="D9" s="73">
        <v>673200</v>
      </c>
    </row>
    <row r="10" spans="1:4" ht="15" customHeight="1" x14ac:dyDescent="0.25">
      <c r="A10" s="72" t="s">
        <v>8</v>
      </c>
      <c r="B10" s="73">
        <v>367200</v>
      </c>
      <c r="C10" s="73">
        <v>367200</v>
      </c>
      <c r="D10" s="73">
        <v>367200</v>
      </c>
    </row>
    <row r="11" spans="1:4" ht="15" customHeight="1" x14ac:dyDescent="0.25">
      <c r="A11" s="72" t="s">
        <v>9</v>
      </c>
      <c r="B11" s="73">
        <v>489600</v>
      </c>
      <c r="C11" s="73">
        <v>489600</v>
      </c>
      <c r="D11" s="73">
        <v>489600</v>
      </c>
    </row>
    <row r="12" spans="1:4" ht="15.75" x14ac:dyDescent="0.25">
      <c r="A12" s="72" t="s">
        <v>10</v>
      </c>
      <c r="B12" s="73">
        <v>1782144</v>
      </c>
      <c r="C12" s="73">
        <v>1782144</v>
      </c>
      <c r="D12" s="73">
        <v>1782144</v>
      </c>
    </row>
    <row r="13" spans="1:4" ht="17.25" customHeight="1" x14ac:dyDescent="0.25">
      <c r="A13" s="72" t="s">
        <v>11</v>
      </c>
      <c r="B13" s="73">
        <v>771120</v>
      </c>
      <c r="C13" s="73">
        <v>771120</v>
      </c>
      <c r="D13" s="73">
        <v>771120</v>
      </c>
    </row>
    <row r="14" spans="1:4" ht="15.75" x14ac:dyDescent="0.25">
      <c r="A14" s="72" t="s">
        <v>12</v>
      </c>
      <c r="B14" s="73">
        <v>330480</v>
      </c>
      <c r="C14" s="73">
        <v>330480</v>
      </c>
      <c r="D14" s="73">
        <v>330480</v>
      </c>
    </row>
    <row r="15" spans="1:4" ht="15.75" x14ac:dyDescent="0.25">
      <c r="A15" s="72" t="s">
        <v>13</v>
      </c>
      <c r="B15" s="73">
        <v>612000</v>
      </c>
      <c r="C15" s="73">
        <v>612000</v>
      </c>
      <c r="D15" s="73">
        <v>612000</v>
      </c>
    </row>
    <row r="16" spans="1:4" ht="15.75" x14ac:dyDescent="0.25">
      <c r="A16" s="72" t="s">
        <v>14</v>
      </c>
      <c r="B16" s="73">
        <v>2570400</v>
      </c>
      <c r="C16" s="73">
        <v>2570400</v>
      </c>
      <c r="D16" s="73">
        <v>2570400</v>
      </c>
    </row>
    <row r="17" spans="1:4" ht="15.75" x14ac:dyDescent="0.25">
      <c r="A17" s="72" t="s">
        <v>15</v>
      </c>
      <c r="B17" s="73">
        <v>183600</v>
      </c>
      <c r="C17" s="73">
        <v>183600</v>
      </c>
      <c r="D17" s="73">
        <v>183600</v>
      </c>
    </row>
    <row r="18" spans="1:4" ht="15.75" x14ac:dyDescent="0.25">
      <c r="A18" s="72" t="s">
        <v>16</v>
      </c>
      <c r="B18" s="73">
        <v>1175040</v>
      </c>
      <c r="C18" s="73">
        <v>1175040</v>
      </c>
      <c r="D18" s="73">
        <v>1175040</v>
      </c>
    </row>
    <row r="19" spans="1:4" ht="15.75" x14ac:dyDescent="0.25">
      <c r="A19" s="72" t="s">
        <v>17</v>
      </c>
      <c r="B19" s="73">
        <v>428400</v>
      </c>
      <c r="C19" s="73">
        <v>428400</v>
      </c>
      <c r="D19" s="73">
        <v>428400</v>
      </c>
    </row>
    <row r="20" spans="1:4" ht="18" customHeight="1" x14ac:dyDescent="0.25">
      <c r="A20" s="72" t="s">
        <v>18</v>
      </c>
      <c r="B20" s="73">
        <v>1260720</v>
      </c>
      <c r="C20" s="73">
        <v>1260720</v>
      </c>
      <c r="D20" s="73">
        <v>1260720</v>
      </c>
    </row>
    <row r="21" spans="1:4" ht="15.75" x14ac:dyDescent="0.25">
      <c r="A21" s="72" t="s">
        <v>19</v>
      </c>
      <c r="B21" s="73">
        <v>434520</v>
      </c>
      <c r="C21" s="73">
        <v>434520</v>
      </c>
      <c r="D21" s="73">
        <v>434520</v>
      </c>
    </row>
    <row r="22" spans="1:4" ht="15.75" x14ac:dyDescent="0.25">
      <c r="A22" s="72" t="s">
        <v>20</v>
      </c>
      <c r="B22" s="73">
        <v>367200</v>
      </c>
      <c r="C22" s="73">
        <v>367200</v>
      </c>
      <c r="D22" s="73">
        <v>367200</v>
      </c>
    </row>
    <row r="23" spans="1:4" ht="15.75" customHeight="1" x14ac:dyDescent="0.25">
      <c r="A23" s="72" t="s">
        <v>21</v>
      </c>
      <c r="B23" s="73">
        <v>514080</v>
      </c>
      <c r="C23" s="73">
        <v>514080</v>
      </c>
      <c r="D23" s="73">
        <v>514080</v>
      </c>
    </row>
    <row r="24" spans="1:4" ht="15.75" x14ac:dyDescent="0.25">
      <c r="A24" s="72" t="s">
        <v>22</v>
      </c>
      <c r="B24" s="73">
        <v>342720</v>
      </c>
      <c r="C24" s="73">
        <v>342720</v>
      </c>
      <c r="D24" s="73">
        <v>342720</v>
      </c>
    </row>
    <row r="25" spans="1:4" ht="15.75" x14ac:dyDescent="0.25">
      <c r="A25" s="72" t="s">
        <v>23</v>
      </c>
      <c r="B25" s="73">
        <v>303552</v>
      </c>
      <c r="C25" s="73">
        <v>303552</v>
      </c>
      <c r="D25" s="73">
        <v>303552</v>
      </c>
    </row>
    <row r="26" spans="1:4" ht="15.75" x14ac:dyDescent="0.25">
      <c r="A26" s="72" t="s">
        <v>24</v>
      </c>
      <c r="B26" s="73">
        <v>403920</v>
      </c>
      <c r="C26" s="73">
        <v>403920</v>
      </c>
      <c r="D26" s="73">
        <v>403920</v>
      </c>
    </row>
    <row r="27" spans="1:4" ht="14.25" customHeight="1" x14ac:dyDescent="0.25">
      <c r="A27" s="72" t="s">
        <v>25</v>
      </c>
      <c r="B27" s="73">
        <v>869040</v>
      </c>
      <c r="C27" s="73">
        <v>869040</v>
      </c>
      <c r="D27" s="73">
        <v>869040</v>
      </c>
    </row>
    <row r="28" spans="1:4" ht="15.6" customHeight="1" x14ac:dyDescent="0.25">
      <c r="A28" s="72" t="s">
        <v>26</v>
      </c>
      <c r="B28" s="73">
        <v>587520</v>
      </c>
      <c r="C28" s="73">
        <v>587520</v>
      </c>
      <c r="D28" s="73">
        <v>587520</v>
      </c>
    </row>
    <row r="29" spans="1:4" ht="15.6" customHeight="1" x14ac:dyDescent="0.25">
      <c r="A29" s="72" t="s">
        <v>27</v>
      </c>
      <c r="B29" s="73">
        <v>1003680</v>
      </c>
      <c r="C29" s="73">
        <v>1003680</v>
      </c>
      <c r="D29" s="73">
        <v>1003680</v>
      </c>
    </row>
    <row r="30" spans="1:4" ht="15.75" x14ac:dyDescent="0.25">
      <c r="A30" s="72" t="s">
        <v>28</v>
      </c>
      <c r="B30" s="73">
        <v>189720</v>
      </c>
      <c r="C30" s="73">
        <v>189720</v>
      </c>
      <c r="D30" s="73">
        <v>189720</v>
      </c>
    </row>
    <row r="31" spans="1:4" ht="15.75" x14ac:dyDescent="0.25">
      <c r="A31" s="72" t="s">
        <v>29</v>
      </c>
      <c r="B31" s="73">
        <v>367200</v>
      </c>
      <c r="C31" s="73">
        <v>367200</v>
      </c>
      <c r="D31" s="73">
        <v>367200</v>
      </c>
    </row>
    <row r="32" spans="1:4" ht="15.75" x14ac:dyDescent="0.25">
      <c r="A32" s="72" t="s">
        <v>30</v>
      </c>
      <c r="B32" s="73">
        <v>1145664</v>
      </c>
      <c r="C32" s="73">
        <v>1145664</v>
      </c>
      <c r="D32" s="73">
        <v>1145664</v>
      </c>
    </row>
    <row r="33" spans="1:4" ht="15.75" x14ac:dyDescent="0.25">
      <c r="A33" s="72" t="s">
        <v>31</v>
      </c>
      <c r="B33" s="73">
        <v>489600</v>
      </c>
      <c r="C33" s="73">
        <v>489600</v>
      </c>
      <c r="D33" s="73">
        <v>489600</v>
      </c>
    </row>
    <row r="34" spans="1:4" ht="14.45" customHeight="1" x14ac:dyDescent="0.25">
      <c r="A34" s="72" t="s">
        <v>32</v>
      </c>
      <c r="B34" s="73">
        <v>918000</v>
      </c>
      <c r="C34" s="73">
        <v>918000</v>
      </c>
      <c r="D34" s="73">
        <v>918000</v>
      </c>
    </row>
    <row r="35" spans="1:4" ht="15.75" x14ac:dyDescent="0.25">
      <c r="A35" s="72" t="s">
        <v>33</v>
      </c>
      <c r="B35" s="73">
        <v>428400</v>
      </c>
      <c r="C35" s="73">
        <v>428400</v>
      </c>
      <c r="D35" s="73">
        <v>428400</v>
      </c>
    </row>
    <row r="36" spans="1:4" ht="15.75" x14ac:dyDescent="0.25">
      <c r="A36" s="72" t="s">
        <v>34</v>
      </c>
      <c r="B36" s="73">
        <v>1101600</v>
      </c>
      <c r="C36" s="73">
        <v>1101600</v>
      </c>
      <c r="D36" s="73">
        <v>1101600</v>
      </c>
    </row>
    <row r="37" spans="1:4" ht="15.75" x14ac:dyDescent="0.25">
      <c r="A37" s="74" t="s">
        <v>122</v>
      </c>
      <c r="B37" s="75">
        <f>SUM(B6:B36)</f>
        <v>31573080</v>
      </c>
      <c r="C37" s="77">
        <f t="shared" ref="C37:D37" si="0">SUM(C6:C36)</f>
        <v>31573080</v>
      </c>
      <c r="D37" s="77">
        <f t="shared" si="0"/>
        <v>31573080</v>
      </c>
    </row>
    <row r="39" spans="1:4" ht="15.75" x14ac:dyDescent="0.25">
      <c r="B39" s="37"/>
      <c r="C39" s="37"/>
      <c r="D39" s="37"/>
    </row>
  </sheetData>
  <mergeCells count="2">
    <mergeCell ref="B1:D1"/>
    <mergeCell ref="A3:D3"/>
  </mergeCells>
  <pageMargins left="0.7" right="0.7" top="0.75" bottom="0.75" header="0.3" footer="0.3"/>
  <pageSetup paperSize="9" scale="70" fitToHeight="0" orientation="portrait" r:id="rId1"/>
  <headerFooter>
    <oddHeader>&amp;C&amp;P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8" tint="0.39997558519241921"/>
    <pageSetUpPr fitToPage="1"/>
  </sheetPr>
  <dimension ref="A1:D10"/>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5.25" customHeight="1" x14ac:dyDescent="0.25">
      <c r="A1" s="90" t="s">
        <v>0</v>
      </c>
      <c r="B1" s="266"/>
      <c r="C1" s="266"/>
      <c r="D1" s="272"/>
    </row>
    <row r="2" spans="1:4" ht="23.25" customHeight="1" x14ac:dyDescent="0.25">
      <c r="A2" s="90" t="s">
        <v>0</v>
      </c>
      <c r="B2" s="90"/>
      <c r="C2" s="40"/>
      <c r="D2" s="92" t="s">
        <v>103</v>
      </c>
    </row>
    <row r="3" spans="1:4" ht="117.6" customHeight="1" x14ac:dyDescent="0.25">
      <c r="A3" s="270" t="s">
        <v>357</v>
      </c>
      <c r="B3" s="270"/>
      <c r="C3" s="270"/>
      <c r="D3" s="270"/>
    </row>
    <row r="4" spans="1:4" ht="20.25" customHeight="1" x14ac:dyDescent="0.25">
      <c r="A4" s="99" t="s">
        <v>0</v>
      </c>
      <c r="B4" s="99"/>
      <c r="C4" s="100"/>
      <c r="D4" s="100" t="s">
        <v>1</v>
      </c>
    </row>
    <row r="5" spans="1:4" ht="48.75" customHeight="1" x14ac:dyDescent="0.25">
      <c r="A5" s="101" t="s">
        <v>2</v>
      </c>
      <c r="B5" s="101" t="s">
        <v>114</v>
      </c>
      <c r="C5" s="101" t="s">
        <v>124</v>
      </c>
      <c r="D5" s="101" t="s">
        <v>341</v>
      </c>
    </row>
    <row r="6" spans="1:4" ht="15" customHeight="1" x14ac:dyDescent="0.25">
      <c r="A6" s="102" t="s">
        <v>10</v>
      </c>
      <c r="B6" s="103">
        <v>322291965.48000002</v>
      </c>
      <c r="C6" s="103">
        <v>0</v>
      </c>
      <c r="D6" s="103">
        <v>0</v>
      </c>
    </row>
    <row r="7" spans="1:4" ht="15" customHeight="1" x14ac:dyDescent="0.25">
      <c r="A7" s="76" t="s">
        <v>122</v>
      </c>
      <c r="B7" s="77">
        <f>SUM(B6:B6)</f>
        <v>322291965.48000002</v>
      </c>
      <c r="C7" s="77">
        <f>SUM(C6:C6)</f>
        <v>0</v>
      </c>
      <c r="D7" s="77">
        <f>SUM(D6:D6)</f>
        <v>0</v>
      </c>
    </row>
    <row r="9" spans="1:4" ht="15.6" customHeight="1" x14ac:dyDescent="0.25">
      <c r="A9" s="91"/>
      <c r="B9" s="37"/>
      <c r="C9" s="104"/>
      <c r="D9" s="104"/>
    </row>
    <row r="10" spans="1:4" ht="123" customHeight="1" x14ac:dyDescent="0.3">
      <c r="A10" s="211"/>
    </row>
  </sheetData>
  <mergeCells count="2">
    <mergeCell ref="A3:D3"/>
    <mergeCell ref="B1:D1"/>
  </mergeCells>
  <pageMargins left="0.7" right="0.7" top="0.75" bottom="0.75" header="0.3" footer="0.3"/>
  <pageSetup paperSize="9" scale="82" fitToHeight="0" orientation="portrait" r:id="rId1"/>
  <headerFooter>
    <oddHeader>&amp;C&amp;P</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tabColor theme="8" tint="0.39997558519241921"/>
    <pageSetUpPr fitToPage="1"/>
  </sheetPr>
  <dimension ref="A1:D9"/>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50.25" customHeight="1" x14ac:dyDescent="0.25">
      <c r="A1" s="1" t="s">
        <v>0</v>
      </c>
      <c r="B1" s="266"/>
      <c r="C1" s="266"/>
      <c r="D1" s="266"/>
    </row>
    <row r="2" spans="1:4" ht="23.25" customHeight="1" x14ac:dyDescent="0.25">
      <c r="A2" s="1" t="s">
        <v>0</v>
      </c>
      <c r="B2" s="1"/>
      <c r="C2" s="3"/>
      <c r="D2" s="4" t="s">
        <v>104</v>
      </c>
    </row>
    <row r="3" spans="1:4" ht="81" customHeight="1" x14ac:dyDescent="0.25">
      <c r="A3" s="270" t="s">
        <v>364</v>
      </c>
      <c r="B3" s="270"/>
      <c r="C3" s="270"/>
      <c r="D3" s="270"/>
    </row>
    <row r="4" spans="1:4" ht="20.25" customHeight="1" x14ac:dyDescent="0.25">
      <c r="A4" s="105" t="s">
        <v>0</v>
      </c>
      <c r="B4" s="105"/>
      <c r="C4" s="106"/>
      <c r="D4" s="106" t="s">
        <v>1</v>
      </c>
    </row>
    <row r="5" spans="1:4" ht="48.75" customHeight="1" x14ac:dyDescent="0.25">
      <c r="A5" s="107" t="s">
        <v>2</v>
      </c>
      <c r="B5" s="107" t="s">
        <v>114</v>
      </c>
      <c r="C5" s="107" t="s">
        <v>124</v>
      </c>
      <c r="D5" s="107" t="s">
        <v>341</v>
      </c>
    </row>
    <row r="6" spans="1:4" ht="15" customHeight="1" x14ac:dyDescent="0.25">
      <c r="A6" s="108" t="s">
        <v>77</v>
      </c>
      <c r="B6" s="109">
        <v>0</v>
      </c>
      <c r="C6" s="109">
        <v>1560800</v>
      </c>
      <c r="D6" s="109">
        <v>0</v>
      </c>
    </row>
    <row r="7" spans="1:4" ht="15.75" x14ac:dyDescent="0.25">
      <c r="A7" s="8" t="s">
        <v>122</v>
      </c>
      <c r="B7" s="9">
        <f>SUM(B6:B6)</f>
        <v>0</v>
      </c>
      <c r="C7" s="23">
        <f>SUM(C6:C6)</f>
        <v>1560800</v>
      </c>
      <c r="D7" s="24">
        <f>SUM(D6:D6)</f>
        <v>0</v>
      </c>
    </row>
    <row r="9" spans="1:4" ht="15.6" customHeight="1" x14ac:dyDescent="0.25">
      <c r="B9" s="110"/>
      <c r="C9" s="110"/>
      <c r="D9" s="110"/>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8" tint="0.39997558519241921"/>
    <pageSetUpPr fitToPage="1"/>
  </sheetPr>
  <dimension ref="A1:D10"/>
  <sheetViews>
    <sheetView view="pageBreakPreview" zoomScale="115" zoomScaleNormal="100" zoomScaleSheetLayoutView="115" workbookViewId="0">
      <selection activeCell="A3" sqref="A3:D3"/>
    </sheetView>
  </sheetViews>
  <sheetFormatPr defaultColWidth="9.140625" defaultRowHeight="15" x14ac:dyDescent="0.25"/>
  <cols>
    <col min="1" max="1" width="43.85546875"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266"/>
      <c r="C1" s="266"/>
      <c r="D1" s="266"/>
    </row>
    <row r="2" spans="1:4" ht="23.25" customHeight="1" x14ac:dyDescent="0.25">
      <c r="A2" s="1" t="s">
        <v>0</v>
      </c>
      <c r="B2" s="1"/>
      <c r="C2" s="3"/>
      <c r="D2" s="220" t="s">
        <v>106</v>
      </c>
    </row>
    <row r="3" spans="1:4" ht="76.150000000000006" customHeight="1" x14ac:dyDescent="0.25">
      <c r="A3" s="270" t="s">
        <v>347</v>
      </c>
      <c r="B3" s="270"/>
      <c r="C3" s="270"/>
      <c r="D3" s="270"/>
    </row>
    <row r="4" spans="1:4" ht="20.25" customHeight="1" x14ac:dyDescent="0.25">
      <c r="A4" s="120" t="s">
        <v>0</v>
      </c>
      <c r="B4" s="120"/>
      <c r="C4" s="121"/>
      <c r="D4" s="121" t="s">
        <v>1</v>
      </c>
    </row>
    <row r="5" spans="1:4" ht="48.75" customHeight="1" x14ac:dyDescent="0.25">
      <c r="A5" s="122" t="s">
        <v>2</v>
      </c>
      <c r="B5" s="122" t="s">
        <v>114</v>
      </c>
      <c r="C5" s="122" t="s">
        <v>124</v>
      </c>
      <c r="D5" s="122" t="s">
        <v>341</v>
      </c>
    </row>
    <row r="6" spans="1:4" ht="30.6" customHeight="1" x14ac:dyDescent="0.25">
      <c r="A6" s="123" t="s">
        <v>102</v>
      </c>
      <c r="B6" s="126">
        <v>63321018.530000001</v>
      </c>
      <c r="C6" s="125">
        <v>0</v>
      </c>
      <c r="D6" s="125">
        <v>0</v>
      </c>
    </row>
    <row r="7" spans="1:4" ht="15.75" x14ac:dyDescent="0.25">
      <c r="A7" s="111" t="s">
        <v>339</v>
      </c>
      <c r="B7" s="124">
        <f>SUM(B6:B6)</f>
        <v>63321018.530000001</v>
      </c>
      <c r="C7" s="23">
        <f>SUM(C6:C6)</f>
        <v>0</v>
      </c>
      <c r="D7" s="24">
        <f>SUM(D6:D6)</f>
        <v>0</v>
      </c>
    </row>
    <row r="9" spans="1:4" ht="15.75" x14ac:dyDescent="0.25">
      <c r="B9" s="130"/>
      <c r="C9" s="130"/>
      <c r="D9" s="130"/>
    </row>
    <row r="10" spans="1:4" ht="15.75" x14ac:dyDescent="0.25">
      <c r="B10" s="130"/>
      <c r="C10" s="130"/>
      <c r="D10" s="130"/>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8" tint="0.39997558519241921"/>
    <pageSetUpPr fitToPage="1"/>
  </sheetPr>
  <dimension ref="A1:I10"/>
  <sheetViews>
    <sheetView view="pageBreakPreview" zoomScale="115" zoomScaleNormal="100" zoomScaleSheetLayoutView="115" workbookViewId="0">
      <selection activeCell="B7" sqref="B7"/>
    </sheetView>
  </sheetViews>
  <sheetFormatPr defaultColWidth="9.140625" defaultRowHeight="15" x14ac:dyDescent="0.25"/>
  <cols>
    <col min="1" max="1" width="43.85546875" style="113" customWidth="1"/>
    <col min="2" max="2" width="19.85546875" style="113" customWidth="1"/>
    <col min="3" max="3" width="19.28515625" style="113" customWidth="1"/>
    <col min="4" max="4" width="17.42578125" style="113" customWidth="1"/>
    <col min="5" max="5" width="9.140625" style="113"/>
    <col min="6" max="6" width="39" style="113" customWidth="1"/>
    <col min="7" max="16384" width="9.140625" style="113"/>
  </cols>
  <sheetData>
    <row r="1" spans="1:9" ht="37.5" customHeight="1" x14ac:dyDescent="0.25">
      <c r="A1" s="90" t="s">
        <v>0</v>
      </c>
      <c r="B1" s="266"/>
      <c r="C1" s="266"/>
      <c r="D1" s="266"/>
    </row>
    <row r="2" spans="1:9" ht="23.25" customHeight="1" x14ac:dyDescent="0.25">
      <c r="A2" s="90" t="s">
        <v>0</v>
      </c>
      <c r="B2" s="90"/>
      <c r="C2" s="40"/>
      <c r="D2" s="92" t="s">
        <v>105</v>
      </c>
    </row>
    <row r="3" spans="1:9" ht="76.150000000000006" customHeight="1" x14ac:dyDescent="0.25">
      <c r="A3" s="270" t="s">
        <v>346</v>
      </c>
      <c r="B3" s="270"/>
      <c r="C3" s="270"/>
      <c r="D3" s="270"/>
      <c r="F3" s="270"/>
      <c r="G3" s="270"/>
      <c r="H3" s="270"/>
      <c r="I3" s="270"/>
    </row>
    <row r="4" spans="1:9" ht="20.25" customHeight="1" x14ac:dyDescent="0.25">
      <c r="A4" s="112" t="s">
        <v>0</v>
      </c>
      <c r="B4" s="112"/>
      <c r="C4" s="114"/>
      <c r="D4" s="114" t="s">
        <v>1</v>
      </c>
    </row>
    <row r="5" spans="1:9" ht="48.75" customHeight="1" x14ac:dyDescent="0.25">
      <c r="A5" s="116" t="s">
        <v>2</v>
      </c>
      <c r="B5" s="116" t="s">
        <v>114</v>
      </c>
      <c r="C5" s="116" t="s">
        <v>124</v>
      </c>
      <c r="D5" s="116" t="s">
        <v>341</v>
      </c>
    </row>
    <row r="6" spans="1:9" ht="15" customHeight="1" x14ac:dyDescent="0.25">
      <c r="A6" s="115" t="s">
        <v>4</v>
      </c>
      <c r="B6" s="118">
        <v>0</v>
      </c>
      <c r="C6" s="118">
        <v>50000000</v>
      </c>
      <c r="D6" s="118">
        <v>0</v>
      </c>
    </row>
    <row r="7" spans="1:9" ht="15.75" x14ac:dyDescent="0.25">
      <c r="A7" s="115" t="s">
        <v>60</v>
      </c>
      <c r="B7" s="119">
        <v>258614730</v>
      </c>
      <c r="C7" s="119">
        <v>171204660</v>
      </c>
      <c r="D7" s="119">
        <v>0</v>
      </c>
    </row>
    <row r="8" spans="1:9" ht="15.75" x14ac:dyDescent="0.25">
      <c r="A8" s="117" t="s">
        <v>339</v>
      </c>
      <c r="B8" s="124">
        <f>SUM(B6:B7)</f>
        <v>258614730</v>
      </c>
      <c r="C8" s="124">
        <f t="shared" ref="C8:D8" si="0">SUM(C6:C7)</f>
        <v>221204660</v>
      </c>
      <c r="D8" s="124">
        <f t="shared" si="0"/>
        <v>0</v>
      </c>
    </row>
    <row r="10" spans="1:9" ht="15.75" x14ac:dyDescent="0.25">
      <c r="B10" s="130"/>
      <c r="C10" s="130"/>
      <c r="D10" s="130"/>
    </row>
  </sheetData>
  <mergeCells count="3">
    <mergeCell ref="B1:D1"/>
    <mergeCell ref="A3:D3"/>
    <mergeCell ref="F3:I3"/>
  </mergeCells>
  <pageMargins left="0.7" right="0.7" top="0.75" bottom="0.75" header="0.3" footer="0.3"/>
  <pageSetup paperSize="9" scale="87" fitToHeight="0" orientation="portrait" r:id="rId1"/>
  <headerFooter>
    <oddHeader>&amp;C&amp;P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tabColor theme="8" tint="0.39997558519241921"/>
    <pageSetUpPr fitToPage="1"/>
  </sheetPr>
  <dimension ref="A1:D10"/>
  <sheetViews>
    <sheetView view="pageBreakPreview" zoomScale="115" zoomScaleNormal="100" zoomScaleSheetLayoutView="115" workbookViewId="0">
      <selection activeCell="A3" sqref="A3:D3"/>
    </sheetView>
  </sheetViews>
  <sheetFormatPr defaultColWidth="9.140625" defaultRowHeight="15" x14ac:dyDescent="0.25"/>
  <cols>
    <col min="1" max="1" width="43.85546875" style="127" customWidth="1"/>
    <col min="2" max="2" width="19.85546875" style="127" customWidth="1"/>
    <col min="3" max="3" width="19.28515625" style="127" customWidth="1"/>
    <col min="4" max="4" width="17.42578125" style="127" customWidth="1"/>
    <col min="5" max="16384" width="9.140625" style="127"/>
  </cols>
  <sheetData>
    <row r="1" spans="1:4" ht="37.5" customHeight="1" x14ac:dyDescent="0.25">
      <c r="A1" s="90" t="s">
        <v>0</v>
      </c>
      <c r="B1" s="266"/>
      <c r="C1" s="266"/>
      <c r="D1" s="266"/>
    </row>
    <row r="2" spans="1:4" ht="23.25" customHeight="1" x14ac:dyDescent="0.25">
      <c r="A2" s="90" t="s">
        <v>0</v>
      </c>
      <c r="B2" s="90"/>
      <c r="C2" s="40"/>
      <c r="D2" s="92" t="s">
        <v>110</v>
      </c>
    </row>
    <row r="3" spans="1:4" ht="76.150000000000006" customHeight="1" x14ac:dyDescent="0.25">
      <c r="A3" s="270" t="s">
        <v>365</v>
      </c>
      <c r="B3" s="270"/>
      <c r="C3" s="270"/>
      <c r="D3" s="270"/>
    </row>
    <row r="4" spans="1:4" ht="20.25" customHeight="1" x14ac:dyDescent="0.25">
      <c r="A4" s="131" t="s">
        <v>0</v>
      </c>
      <c r="B4" s="131"/>
      <c r="C4" s="132"/>
      <c r="D4" s="132" t="s">
        <v>1</v>
      </c>
    </row>
    <row r="5" spans="1:4" ht="48.75" customHeight="1" x14ac:dyDescent="0.25">
      <c r="A5" s="133" t="s">
        <v>2</v>
      </c>
      <c r="B5" s="133" t="s">
        <v>114</v>
      </c>
      <c r="C5" s="133" t="s">
        <v>124</v>
      </c>
      <c r="D5" s="133" t="s">
        <v>341</v>
      </c>
    </row>
    <row r="6" spans="1:4" ht="15" customHeight="1" x14ac:dyDescent="0.25">
      <c r="A6" s="134" t="s">
        <v>4</v>
      </c>
      <c r="B6" s="135">
        <v>500000000</v>
      </c>
      <c r="C6" s="135">
        <v>0</v>
      </c>
      <c r="D6" s="135">
        <v>0</v>
      </c>
    </row>
    <row r="7" spans="1:4" ht="15.75" x14ac:dyDescent="0.25">
      <c r="A7" s="129" t="s">
        <v>339</v>
      </c>
      <c r="B7" s="128">
        <f>SUM(B6:B6)</f>
        <v>500000000</v>
      </c>
      <c r="C7" s="23">
        <f>SUM(C6:C6)</f>
        <v>0</v>
      </c>
      <c r="D7" s="24">
        <f>SUM(D6:D6)</f>
        <v>0</v>
      </c>
    </row>
    <row r="9" spans="1:4" ht="15.75" x14ac:dyDescent="0.25">
      <c r="B9" s="130"/>
      <c r="C9" s="130"/>
      <c r="D9" s="130"/>
    </row>
    <row r="10" spans="1:4" ht="15.75" x14ac:dyDescent="0.25">
      <c r="B10" s="130"/>
      <c r="C10" s="130"/>
      <c r="D10" s="130"/>
    </row>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8" tint="0.39997558519241921"/>
    <pageSetUpPr fitToPage="1"/>
  </sheetPr>
  <dimension ref="A1:D266"/>
  <sheetViews>
    <sheetView view="pageBreakPreview" topLeftCell="A31"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15.75" x14ac:dyDescent="0.25">
      <c r="A1" s="1" t="s">
        <v>0</v>
      </c>
      <c r="B1" s="266"/>
      <c r="C1" s="266"/>
      <c r="D1" s="266"/>
    </row>
    <row r="2" spans="1:4" ht="15.75" x14ac:dyDescent="0.25">
      <c r="A2" s="1" t="s">
        <v>0</v>
      </c>
      <c r="B2" s="1"/>
      <c r="C2" s="3"/>
      <c r="D2" s="4" t="s">
        <v>120</v>
      </c>
    </row>
    <row r="3" spans="1:4" ht="95.45" customHeight="1" x14ac:dyDescent="0.25">
      <c r="A3" s="270" t="s">
        <v>348</v>
      </c>
      <c r="B3" s="270"/>
      <c r="C3" s="270"/>
      <c r="D3" s="270"/>
    </row>
    <row r="4" spans="1:4" ht="15.75" x14ac:dyDescent="0.25">
      <c r="A4" s="136" t="s">
        <v>0</v>
      </c>
      <c r="B4" s="136"/>
      <c r="C4" s="137"/>
      <c r="D4" s="137" t="s">
        <v>1</v>
      </c>
    </row>
    <row r="5" spans="1:4" ht="31.5" x14ac:dyDescent="0.25">
      <c r="A5" s="139" t="s">
        <v>2</v>
      </c>
      <c r="B5" s="139" t="s">
        <v>114</v>
      </c>
      <c r="C5" s="144" t="s">
        <v>124</v>
      </c>
      <c r="D5" s="143" t="s">
        <v>341</v>
      </c>
    </row>
    <row r="6" spans="1:4" ht="15.75" x14ac:dyDescent="0.25">
      <c r="A6" s="138" t="s">
        <v>4</v>
      </c>
      <c r="B6" s="142">
        <v>769886444.76999998</v>
      </c>
      <c r="C6" s="142">
        <v>799401789.00999999</v>
      </c>
      <c r="D6" s="142">
        <v>830127262.36000001</v>
      </c>
    </row>
    <row r="7" spans="1:4" ht="15.75" x14ac:dyDescent="0.25">
      <c r="A7" s="138" t="s">
        <v>5</v>
      </c>
      <c r="B7" s="142">
        <v>41540191</v>
      </c>
      <c r="C7" s="142">
        <v>41540191</v>
      </c>
      <c r="D7" s="142">
        <v>41540191</v>
      </c>
    </row>
    <row r="8" spans="1:4" ht="15.75" x14ac:dyDescent="0.25">
      <c r="A8" s="138" t="s">
        <v>56</v>
      </c>
      <c r="B8" s="142">
        <v>35569004</v>
      </c>
      <c r="C8" s="142">
        <v>35569004</v>
      </c>
      <c r="D8" s="142">
        <v>35569004</v>
      </c>
    </row>
    <row r="9" spans="1:4" ht="15.75" x14ac:dyDescent="0.25">
      <c r="A9" s="138" t="s">
        <v>57</v>
      </c>
      <c r="B9" s="142">
        <v>10332818</v>
      </c>
      <c r="C9" s="142">
        <v>10332818</v>
      </c>
      <c r="D9" s="142">
        <v>10332818</v>
      </c>
    </row>
    <row r="10" spans="1:4" ht="15.75" x14ac:dyDescent="0.25">
      <c r="A10" s="138" t="s">
        <v>123</v>
      </c>
      <c r="B10" s="142">
        <v>8124089</v>
      </c>
      <c r="C10" s="142">
        <v>8124089</v>
      </c>
      <c r="D10" s="142">
        <v>8124089</v>
      </c>
    </row>
    <row r="11" spans="1:4" ht="31.5" x14ac:dyDescent="0.25">
      <c r="A11" s="138" t="s">
        <v>59</v>
      </c>
      <c r="B11" s="142">
        <v>24252258</v>
      </c>
      <c r="C11" s="142">
        <v>17252258</v>
      </c>
      <c r="D11" s="142">
        <v>17252258</v>
      </c>
    </row>
    <row r="12" spans="1:4" ht="15.75" x14ac:dyDescent="0.25">
      <c r="A12" s="138" t="s">
        <v>60</v>
      </c>
      <c r="B12" s="142">
        <v>33236108</v>
      </c>
      <c r="C12" s="142">
        <v>33236108</v>
      </c>
      <c r="D12" s="142">
        <v>33236108</v>
      </c>
    </row>
    <row r="13" spans="1:4" ht="15.75" x14ac:dyDescent="0.25">
      <c r="A13" s="138" t="s">
        <v>11</v>
      </c>
      <c r="B13" s="142">
        <v>7789922</v>
      </c>
      <c r="C13" s="142">
        <v>7789922</v>
      </c>
      <c r="D13" s="142">
        <v>7789922</v>
      </c>
    </row>
    <row r="14" spans="1:4" ht="31.5" x14ac:dyDescent="0.25">
      <c r="A14" s="138" t="s">
        <v>61</v>
      </c>
      <c r="B14" s="142">
        <v>16870455</v>
      </c>
      <c r="C14" s="142">
        <v>5000000</v>
      </c>
      <c r="D14" s="142">
        <v>5000000</v>
      </c>
    </row>
    <row r="15" spans="1:4" ht="15.75" x14ac:dyDescent="0.25">
      <c r="A15" s="138" t="s">
        <v>12</v>
      </c>
      <c r="B15" s="142">
        <v>7509401</v>
      </c>
      <c r="C15" s="142">
        <v>7509401</v>
      </c>
      <c r="D15" s="142">
        <v>7509401</v>
      </c>
    </row>
    <row r="16" spans="1:4" ht="15.75" x14ac:dyDescent="0.25">
      <c r="A16" s="138" t="s">
        <v>63</v>
      </c>
      <c r="B16" s="142">
        <v>5000000</v>
      </c>
      <c r="C16" s="142">
        <v>5000000</v>
      </c>
      <c r="D16" s="142">
        <v>5000000</v>
      </c>
    </row>
    <row r="17" spans="1:4" ht="31.5" x14ac:dyDescent="0.25">
      <c r="A17" s="138" t="s">
        <v>64</v>
      </c>
      <c r="B17" s="142">
        <v>14665675</v>
      </c>
      <c r="C17" s="142">
        <v>14665675</v>
      </c>
      <c r="D17" s="142">
        <v>14665675</v>
      </c>
    </row>
    <row r="18" spans="1:4" ht="31.5" x14ac:dyDescent="0.25">
      <c r="A18" s="138" t="s">
        <v>66</v>
      </c>
      <c r="B18" s="142">
        <v>24108000</v>
      </c>
      <c r="C18" s="142">
        <v>10000000</v>
      </c>
      <c r="D18" s="142">
        <v>10000000</v>
      </c>
    </row>
    <row r="19" spans="1:4" ht="31.5" x14ac:dyDescent="0.25">
      <c r="A19" s="138" t="s">
        <v>67</v>
      </c>
      <c r="B19" s="142">
        <v>649179</v>
      </c>
      <c r="C19" s="142">
        <v>649179</v>
      </c>
      <c r="D19" s="142">
        <v>649179</v>
      </c>
    </row>
    <row r="20" spans="1:4" ht="31.5" x14ac:dyDescent="0.25">
      <c r="A20" s="138" t="s">
        <v>68</v>
      </c>
      <c r="B20" s="142">
        <v>2986223</v>
      </c>
      <c r="C20" s="142">
        <v>2986223</v>
      </c>
      <c r="D20" s="142">
        <v>2986223</v>
      </c>
    </row>
    <row r="21" spans="1:4" ht="31.5" x14ac:dyDescent="0.25">
      <c r="A21" s="138" t="s">
        <v>69</v>
      </c>
      <c r="B21" s="142">
        <v>4868841</v>
      </c>
      <c r="C21" s="142">
        <v>4868841</v>
      </c>
      <c r="D21" s="142">
        <v>4868841</v>
      </c>
    </row>
    <row r="22" spans="1:4" ht="31.5" x14ac:dyDescent="0.25">
      <c r="A22" s="138" t="s">
        <v>70</v>
      </c>
      <c r="B22" s="142">
        <v>4300000</v>
      </c>
      <c r="C22" s="142">
        <v>4300000</v>
      </c>
      <c r="D22" s="142">
        <v>4300000</v>
      </c>
    </row>
    <row r="23" spans="1:4" ht="15.75" x14ac:dyDescent="0.25">
      <c r="A23" s="138" t="s">
        <v>71</v>
      </c>
      <c r="B23" s="142">
        <v>8599583.5099999998</v>
      </c>
      <c r="C23" s="142">
        <v>8341596</v>
      </c>
      <c r="D23" s="142">
        <v>8341596</v>
      </c>
    </row>
    <row r="24" spans="1:4" ht="15.75" x14ac:dyDescent="0.25">
      <c r="A24" s="138" t="s">
        <v>160</v>
      </c>
      <c r="B24" s="142">
        <v>22006468</v>
      </c>
      <c r="C24" s="142">
        <v>22006468</v>
      </c>
      <c r="D24" s="142">
        <v>22006468</v>
      </c>
    </row>
    <row r="25" spans="1:4" ht="15.75" x14ac:dyDescent="0.25">
      <c r="A25" s="138" t="s">
        <v>72</v>
      </c>
      <c r="B25" s="142">
        <v>10388000</v>
      </c>
      <c r="C25" s="142">
        <v>0</v>
      </c>
      <c r="D25" s="142">
        <v>0</v>
      </c>
    </row>
    <row r="26" spans="1:4" ht="31.5" x14ac:dyDescent="0.25">
      <c r="A26" s="138" t="s">
        <v>73</v>
      </c>
      <c r="B26" s="142">
        <v>8763408</v>
      </c>
      <c r="C26" s="142">
        <v>8763408</v>
      </c>
      <c r="D26" s="142">
        <v>8763408</v>
      </c>
    </row>
    <row r="27" spans="1:4" ht="31.5" x14ac:dyDescent="0.25">
      <c r="A27" s="138" t="s">
        <v>76</v>
      </c>
      <c r="B27" s="142">
        <v>14392693</v>
      </c>
      <c r="C27" s="142">
        <v>13392693</v>
      </c>
      <c r="D27" s="142">
        <v>13392693</v>
      </c>
    </row>
    <row r="28" spans="1:4" ht="31.5" x14ac:dyDescent="0.25">
      <c r="A28" s="138" t="s">
        <v>78</v>
      </c>
      <c r="B28" s="142">
        <v>21192475</v>
      </c>
      <c r="C28" s="142">
        <v>12823372</v>
      </c>
      <c r="D28" s="142">
        <v>12823372</v>
      </c>
    </row>
    <row r="29" spans="1:4" ht="31.5" x14ac:dyDescent="0.25">
      <c r="A29" s="138" t="s">
        <v>79</v>
      </c>
      <c r="B29" s="142">
        <v>19027210</v>
      </c>
      <c r="C29" s="142">
        <v>19027210</v>
      </c>
      <c r="D29" s="142">
        <v>19027210</v>
      </c>
    </row>
    <row r="30" spans="1:4" ht="15.75" x14ac:dyDescent="0.25">
      <c r="A30" s="138" t="s">
        <v>80</v>
      </c>
      <c r="B30" s="142">
        <v>11304345</v>
      </c>
      <c r="C30" s="142">
        <v>11304345</v>
      </c>
      <c r="D30" s="142">
        <v>11304345</v>
      </c>
    </row>
    <row r="31" spans="1:4" ht="31.5" x14ac:dyDescent="0.25">
      <c r="A31" s="138" t="s">
        <v>82</v>
      </c>
      <c r="B31" s="142">
        <v>11130795</v>
      </c>
      <c r="C31" s="142">
        <v>11130795</v>
      </c>
      <c r="D31" s="142">
        <v>11130795</v>
      </c>
    </row>
    <row r="32" spans="1:4" ht="31.5" x14ac:dyDescent="0.25">
      <c r="A32" s="138" t="s">
        <v>84</v>
      </c>
      <c r="B32" s="142">
        <v>24537040</v>
      </c>
      <c r="C32" s="142">
        <v>12268541</v>
      </c>
      <c r="D32" s="142">
        <v>12268541</v>
      </c>
    </row>
    <row r="33" spans="1:4" ht="15.75" x14ac:dyDescent="0.25">
      <c r="A33" s="138" t="s">
        <v>85</v>
      </c>
      <c r="B33" s="142">
        <v>9781270</v>
      </c>
      <c r="C33" s="142">
        <v>9781270</v>
      </c>
      <c r="D33" s="142">
        <v>9781270</v>
      </c>
    </row>
    <row r="34" spans="1:4" ht="31.5" x14ac:dyDescent="0.25">
      <c r="A34" s="138" t="s">
        <v>86</v>
      </c>
      <c r="B34" s="142">
        <v>13701822</v>
      </c>
      <c r="C34" s="142">
        <v>13701822</v>
      </c>
      <c r="D34" s="142">
        <v>13701822</v>
      </c>
    </row>
    <row r="35" spans="1:4" ht="31.5" x14ac:dyDescent="0.25">
      <c r="A35" s="138" t="s">
        <v>87</v>
      </c>
      <c r="B35" s="142">
        <v>16672725</v>
      </c>
      <c r="C35" s="142">
        <v>15693035</v>
      </c>
      <c r="D35" s="142">
        <v>15693035</v>
      </c>
    </row>
    <row r="36" spans="1:4" ht="31.5" x14ac:dyDescent="0.25">
      <c r="A36" s="138" t="s">
        <v>88</v>
      </c>
      <c r="B36" s="142">
        <v>19888169</v>
      </c>
      <c r="C36" s="142">
        <v>19888169</v>
      </c>
      <c r="D36" s="142">
        <v>19888169</v>
      </c>
    </row>
    <row r="37" spans="1:4" ht="15.75" x14ac:dyDescent="0.25">
      <c r="A37" s="138" t="s">
        <v>89</v>
      </c>
      <c r="B37" s="142">
        <v>5190398</v>
      </c>
      <c r="C37" s="142">
        <v>5190398</v>
      </c>
      <c r="D37" s="142">
        <v>5190398</v>
      </c>
    </row>
    <row r="38" spans="1:4" ht="31.5" x14ac:dyDescent="0.25">
      <c r="A38" s="138" t="s">
        <v>90</v>
      </c>
      <c r="B38" s="142">
        <v>17422924</v>
      </c>
      <c r="C38" s="142">
        <v>17422924</v>
      </c>
      <c r="D38" s="142">
        <v>17422924</v>
      </c>
    </row>
    <row r="39" spans="1:4" ht="15.75" x14ac:dyDescent="0.25">
      <c r="A39" s="138" t="s">
        <v>91</v>
      </c>
      <c r="B39" s="142">
        <v>7462115</v>
      </c>
      <c r="C39" s="142">
        <v>0</v>
      </c>
      <c r="D39" s="142">
        <v>0</v>
      </c>
    </row>
    <row r="40" spans="1:4" ht="31.5" x14ac:dyDescent="0.25">
      <c r="A40" s="138" t="s">
        <v>92</v>
      </c>
      <c r="B40" s="142">
        <v>4924387</v>
      </c>
      <c r="C40" s="142">
        <v>4924387</v>
      </c>
      <c r="D40" s="142">
        <v>4924387</v>
      </c>
    </row>
    <row r="41" spans="1:4" ht="31.5" x14ac:dyDescent="0.25">
      <c r="A41" s="138" t="s">
        <v>94</v>
      </c>
      <c r="B41" s="142">
        <v>10192024</v>
      </c>
      <c r="C41" s="142">
        <v>10192024</v>
      </c>
      <c r="D41" s="142">
        <v>10192024</v>
      </c>
    </row>
    <row r="42" spans="1:4" ht="15.75" x14ac:dyDescent="0.25">
      <c r="A42" s="138" t="s">
        <v>95</v>
      </c>
      <c r="B42" s="142">
        <v>14944879</v>
      </c>
      <c r="C42" s="142">
        <v>12533847</v>
      </c>
      <c r="D42" s="142">
        <v>12533847</v>
      </c>
    </row>
    <row r="43" spans="1:4" ht="31.5" x14ac:dyDescent="0.25">
      <c r="A43" s="138" t="s">
        <v>96</v>
      </c>
      <c r="B43" s="142">
        <v>11588845</v>
      </c>
      <c r="C43" s="142">
        <v>11588845</v>
      </c>
      <c r="D43" s="142">
        <v>11588845</v>
      </c>
    </row>
    <row r="44" spans="1:4" ht="31.5" x14ac:dyDescent="0.25">
      <c r="A44" s="138" t="s">
        <v>98</v>
      </c>
      <c r="B44" s="142">
        <v>12182511</v>
      </c>
      <c r="C44" s="142">
        <v>12182511</v>
      </c>
      <c r="D44" s="142">
        <v>12182511</v>
      </c>
    </row>
    <row r="45" spans="1:4" ht="15.75" x14ac:dyDescent="0.25">
      <c r="A45" s="138" t="s">
        <v>99</v>
      </c>
      <c r="B45" s="142">
        <v>20602992</v>
      </c>
      <c r="C45" s="142">
        <v>20602992</v>
      </c>
      <c r="D45" s="142">
        <v>20602992</v>
      </c>
    </row>
    <row r="46" spans="1:4" ht="31.5" x14ac:dyDescent="0.25">
      <c r="A46" s="138" t="s">
        <v>102</v>
      </c>
      <c r="B46" s="142">
        <v>25180429</v>
      </c>
      <c r="C46" s="142">
        <v>25180429</v>
      </c>
      <c r="D46" s="142">
        <v>25180429</v>
      </c>
    </row>
    <row r="47" spans="1:4" ht="15.75" x14ac:dyDescent="0.25">
      <c r="A47" s="140" t="s">
        <v>339</v>
      </c>
      <c r="B47" s="141">
        <f>SUM(B6:B46)</f>
        <v>1352766116.28</v>
      </c>
      <c r="C47" s="157">
        <f t="shared" ref="C47:D47" si="0">SUM(C6:C46)</f>
        <v>1306166579.01</v>
      </c>
      <c r="D47" s="157">
        <f t="shared" si="0"/>
        <v>1336892052.3600001</v>
      </c>
    </row>
    <row r="49" spans="1:4" x14ac:dyDescent="0.25">
      <c r="A49" s="252"/>
      <c r="B49" s="252"/>
      <c r="C49" s="252"/>
      <c r="D49" s="252"/>
    </row>
    <row r="50" spans="1:4" x14ac:dyDescent="0.25">
      <c r="A50" s="252"/>
      <c r="B50" s="252"/>
      <c r="C50" s="252"/>
      <c r="D50" s="252"/>
    </row>
    <row r="51" spans="1:4" x14ac:dyDescent="0.25">
      <c r="A51" s="252"/>
      <c r="B51" s="252"/>
      <c r="C51" s="252"/>
      <c r="D51" s="252"/>
    </row>
    <row r="52" spans="1:4" x14ac:dyDescent="0.25">
      <c r="A52" s="252"/>
      <c r="B52" s="252"/>
      <c r="C52" s="252"/>
      <c r="D52" s="252"/>
    </row>
    <row r="53" spans="1:4" x14ac:dyDescent="0.25">
      <c r="A53" s="252"/>
      <c r="B53" s="252"/>
      <c r="C53" s="252"/>
      <c r="D53" s="252"/>
    </row>
    <row r="54" spans="1:4" x14ac:dyDescent="0.25">
      <c r="A54" s="252"/>
      <c r="B54" s="252"/>
      <c r="C54" s="252"/>
      <c r="D54" s="252"/>
    </row>
    <row r="55" spans="1:4" x14ac:dyDescent="0.25">
      <c r="A55" s="252"/>
      <c r="B55" s="252"/>
      <c r="C55" s="252"/>
      <c r="D55" s="252"/>
    </row>
    <row r="56" spans="1:4" x14ac:dyDescent="0.25">
      <c r="A56" s="252"/>
      <c r="B56" s="252"/>
      <c r="C56" s="252"/>
      <c r="D56" s="252"/>
    </row>
    <row r="57" spans="1:4" x14ac:dyDescent="0.25">
      <c r="A57" s="252"/>
      <c r="B57" s="252"/>
      <c r="C57" s="252"/>
      <c r="D57" s="252"/>
    </row>
    <row r="58" spans="1:4" x14ac:dyDescent="0.25">
      <c r="A58" s="252"/>
      <c r="B58" s="252"/>
      <c r="C58" s="252"/>
      <c r="D58" s="252"/>
    </row>
    <row r="59" spans="1:4" x14ac:dyDescent="0.25">
      <c r="A59" s="252"/>
      <c r="B59" s="252"/>
      <c r="C59" s="252"/>
      <c r="D59" s="252"/>
    </row>
    <row r="60" spans="1:4" x14ac:dyDescent="0.25">
      <c r="A60" s="252"/>
      <c r="B60" s="252"/>
      <c r="C60" s="252"/>
      <c r="D60" s="252"/>
    </row>
    <row r="61" spans="1:4" x14ac:dyDescent="0.25">
      <c r="A61" s="252"/>
      <c r="B61" s="252"/>
      <c r="C61" s="252"/>
      <c r="D61" s="252"/>
    </row>
    <row r="62" spans="1:4" x14ac:dyDescent="0.25">
      <c r="A62" s="252"/>
      <c r="B62" s="252"/>
      <c r="C62" s="252"/>
      <c r="D62" s="252"/>
    </row>
    <row r="63" spans="1:4" x14ac:dyDescent="0.25">
      <c r="A63" s="252"/>
      <c r="B63" s="252"/>
      <c r="C63" s="252"/>
      <c r="D63" s="252"/>
    </row>
    <row r="64" spans="1:4" x14ac:dyDescent="0.25">
      <c r="A64" s="252"/>
      <c r="B64" s="252"/>
      <c r="C64" s="252"/>
      <c r="D64" s="252"/>
    </row>
    <row r="65" spans="1:4" x14ac:dyDescent="0.25">
      <c r="A65" s="252"/>
      <c r="B65" s="252"/>
      <c r="C65" s="252"/>
      <c r="D65" s="252"/>
    </row>
    <row r="66" spans="1:4" x14ac:dyDescent="0.25">
      <c r="A66" s="252"/>
      <c r="B66" s="252"/>
      <c r="C66" s="252"/>
      <c r="D66" s="252"/>
    </row>
    <row r="67" spans="1:4" x14ac:dyDescent="0.25">
      <c r="A67" s="252"/>
      <c r="B67" s="252"/>
      <c r="C67" s="252"/>
      <c r="D67" s="252"/>
    </row>
    <row r="68" spans="1:4" x14ac:dyDescent="0.25">
      <c r="A68" s="252"/>
      <c r="B68" s="252"/>
      <c r="C68" s="252"/>
      <c r="D68" s="252"/>
    </row>
    <row r="69" spans="1:4" x14ac:dyDescent="0.25">
      <c r="A69" s="252"/>
      <c r="B69" s="252"/>
      <c r="C69" s="252"/>
      <c r="D69" s="252"/>
    </row>
    <row r="70" spans="1:4" x14ac:dyDescent="0.25">
      <c r="A70" s="252"/>
      <c r="B70" s="252"/>
      <c r="C70" s="252"/>
      <c r="D70" s="252"/>
    </row>
    <row r="71" spans="1:4" x14ac:dyDescent="0.25">
      <c r="A71" s="252"/>
      <c r="B71" s="252"/>
      <c r="C71" s="252"/>
      <c r="D71" s="252"/>
    </row>
    <row r="72" spans="1:4" x14ac:dyDescent="0.25">
      <c r="A72" s="252"/>
      <c r="B72" s="252"/>
      <c r="C72" s="252"/>
      <c r="D72" s="252"/>
    </row>
    <row r="73" spans="1:4" x14ac:dyDescent="0.25">
      <c r="A73" s="252"/>
      <c r="B73" s="252"/>
      <c r="C73" s="252"/>
      <c r="D73" s="252"/>
    </row>
    <row r="74" spans="1:4" x14ac:dyDescent="0.25">
      <c r="A74" s="252"/>
      <c r="B74" s="252"/>
      <c r="C74" s="252"/>
      <c r="D74" s="252"/>
    </row>
    <row r="75" spans="1:4" x14ac:dyDescent="0.25">
      <c r="A75" s="252"/>
      <c r="B75" s="252"/>
      <c r="C75" s="252"/>
      <c r="D75" s="252"/>
    </row>
    <row r="76" spans="1:4" x14ac:dyDescent="0.25">
      <c r="A76" s="252"/>
      <c r="B76" s="252"/>
      <c r="C76" s="252"/>
      <c r="D76" s="252"/>
    </row>
    <row r="77" spans="1:4" x14ac:dyDescent="0.25">
      <c r="A77" s="252"/>
      <c r="B77" s="252"/>
      <c r="C77" s="252"/>
      <c r="D77" s="252"/>
    </row>
    <row r="78" spans="1:4" x14ac:dyDescent="0.25">
      <c r="A78" s="252"/>
      <c r="B78" s="252"/>
      <c r="C78" s="252"/>
      <c r="D78" s="252"/>
    </row>
    <row r="79" spans="1:4" x14ac:dyDescent="0.25">
      <c r="A79" s="252"/>
      <c r="B79" s="252"/>
      <c r="C79" s="252"/>
      <c r="D79" s="252"/>
    </row>
    <row r="80" spans="1:4" x14ac:dyDescent="0.25">
      <c r="A80" s="252"/>
      <c r="B80" s="252"/>
      <c r="C80" s="252"/>
      <c r="D80" s="252"/>
    </row>
    <row r="81" spans="1:4" x14ac:dyDescent="0.25">
      <c r="A81" s="252"/>
      <c r="B81" s="252"/>
      <c r="C81" s="252"/>
      <c r="D81" s="252"/>
    </row>
    <row r="82" spans="1:4" x14ac:dyDescent="0.25">
      <c r="A82" s="252"/>
      <c r="B82" s="252"/>
      <c r="C82" s="252"/>
      <c r="D82" s="252"/>
    </row>
    <row r="83" spans="1:4" x14ac:dyDescent="0.25">
      <c r="A83" s="252"/>
      <c r="B83" s="252"/>
      <c r="C83" s="252"/>
      <c r="D83" s="252"/>
    </row>
    <row r="84" spans="1:4" x14ac:dyDescent="0.25">
      <c r="A84" s="252"/>
      <c r="B84" s="252"/>
      <c r="C84" s="252"/>
      <c r="D84" s="252"/>
    </row>
    <row r="85" spans="1:4" x14ac:dyDescent="0.25">
      <c r="A85" s="252"/>
      <c r="B85" s="252"/>
      <c r="C85" s="252"/>
      <c r="D85" s="252"/>
    </row>
    <row r="86" spans="1:4" x14ac:dyDescent="0.25">
      <c r="A86" s="252"/>
      <c r="B86" s="252"/>
      <c r="C86" s="252"/>
      <c r="D86" s="252"/>
    </row>
    <row r="87" spans="1:4" x14ac:dyDescent="0.25">
      <c r="A87" s="252"/>
      <c r="B87" s="252"/>
      <c r="C87" s="252"/>
      <c r="D87" s="252"/>
    </row>
    <row r="88" spans="1:4" x14ac:dyDescent="0.25">
      <c r="A88" s="252"/>
      <c r="B88" s="252"/>
      <c r="C88" s="252"/>
      <c r="D88" s="252"/>
    </row>
    <row r="89" spans="1:4" x14ac:dyDescent="0.25">
      <c r="A89" s="252"/>
      <c r="B89" s="252"/>
      <c r="C89" s="252"/>
      <c r="D89" s="252"/>
    </row>
    <row r="90" spans="1:4" x14ac:dyDescent="0.25">
      <c r="A90" s="252"/>
      <c r="B90" s="252"/>
      <c r="C90" s="252"/>
      <c r="D90" s="252"/>
    </row>
    <row r="91" spans="1:4" x14ac:dyDescent="0.25">
      <c r="A91" s="252"/>
      <c r="B91" s="252"/>
      <c r="C91" s="252"/>
      <c r="D91" s="252"/>
    </row>
    <row r="92" spans="1:4" x14ac:dyDescent="0.25">
      <c r="A92" s="252"/>
      <c r="B92" s="252"/>
      <c r="C92" s="252"/>
      <c r="D92" s="252"/>
    </row>
    <row r="93" spans="1:4" x14ac:dyDescent="0.25">
      <c r="A93" s="252"/>
      <c r="B93" s="252"/>
      <c r="C93" s="252"/>
      <c r="D93" s="252"/>
    </row>
    <row r="94" spans="1:4" x14ac:dyDescent="0.25">
      <c r="A94" s="252"/>
      <c r="B94" s="252"/>
      <c r="C94" s="252"/>
      <c r="D94" s="252"/>
    </row>
    <row r="95" spans="1:4" x14ac:dyDescent="0.25">
      <c r="A95" s="252"/>
      <c r="B95" s="252"/>
      <c r="C95" s="252"/>
      <c r="D95" s="252"/>
    </row>
    <row r="96" spans="1:4" x14ac:dyDescent="0.25">
      <c r="A96" s="252"/>
      <c r="B96" s="252"/>
      <c r="C96" s="252"/>
      <c r="D96" s="252"/>
    </row>
    <row r="97" spans="1:4" x14ac:dyDescent="0.25">
      <c r="A97" s="252"/>
      <c r="B97" s="252"/>
      <c r="C97" s="252"/>
      <c r="D97" s="252"/>
    </row>
    <row r="98" spans="1:4" x14ac:dyDescent="0.25">
      <c r="A98" s="252"/>
      <c r="B98" s="252"/>
      <c r="C98" s="252"/>
      <c r="D98" s="252"/>
    </row>
    <row r="99" spans="1:4" x14ac:dyDescent="0.25">
      <c r="A99" s="252"/>
      <c r="B99" s="252"/>
      <c r="C99" s="252"/>
      <c r="D99" s="252"/>
    </row>
    <row r="100" spans="1:4" x14ac:dyDescent="0.25">
      <c r="A100" s="252"/>
      <c r="B100" s="252"/>
      <c r="C100" s="252"/>
      <c r="D100" s="252"/>
    </row>
    <row r="101" spans="1:4" x14ac:dyDescent="0.25">
      <c r="A101" s="252"/>
      <c r="B101" s="252"/>
      <c r="C101" s="252"/>
      <c r="D101" s="252"/>
    </row>
    <row r="102" spans="1:4" x14ac:dyDescent="0.25">
      <c r="A102" s="252"/>
      <c r="B102" s="252"/>
      <c r="C102" s="252"/>
      <c r="D102" s="252"/>
    </row>
    <row r="103" spans="1:4" x14ac:dyDescent="0.25">
      <c r="A103" s="252"/>
      <c r="B103" s="252"/>
      <c r="C103" s="252"/>
      <c r="D103" s="252"/>
    </row>
    <row r="104" spans="1:4" x14ac:dyDescent="0.25">
      <c r="A104" s="252"/>
      <c r="B104" s="252"/>
      <c r="C104" s="252"/>
      <c r="D104" s="252"/>
    </row>
    <row r="105" spans="1:4" x14ac:dyDescent="0.25">
      <c r="A105" s="252"/>
      <c r="B105" s="252"/>
      <c r="C105" s="252"/>
      <c r="D105" s="252"/>
    </row>
    <row r="106" spans="1:4" x14ac:dyDescent="0.25">
      <c r="A106" s="252"/>
      <c r="B106" s="252"/>
      <c r="C106" s="252"/>
      <c r="D106" s="252"/>
    </row>
    <row r="107" spans="1:4" x14ac:dyDescent="0.25">
      <c r="A107" s="252"/>
      <c r="B107" s="252"/>
      <c r="C107" s="252"/>
      <c r="D107" s="252"/>
    </row>
    <row r="108" spans="1:4" x14ac:dyDescent="0.25">
      <c r="A108" s="252"/>
      <c r="B108" s="252"/>
      <c r="C108" s="252"/>
      <c r="D108" s="252"/>
    </row>
    <row r="109" spans="1:4" x14ac:dyDescent="0.25">
      <c r="A109" s="252"/>
      <c r="B109" s="252"/>
      <c r="C109" s="252"/>
      <c r="D109" s="252"/>
    </row>
    <row r="110" spans="1:4" x14ac:dyDescent="0.25">
      <c r="A110" s="252"/>
      <c r="B110" s="252"/>
      <c r="C110" s="252"/>
      <c r="D110" s="252"/>
    </row>
    <row r="111" spans="1:4" x14ac:dyDescent="0.25">
      <c r="A111" s="252"/>
      <c r="B111" s="252"/>
      <c r="C111" s="252"/>
      <c r="D111" s="252"/>
    </row>
    <row r="112" spans="1:4" x14ac:dyDescent="0.25">
      <c r="A112" s="252"/>
      <c r="B112" s="252"/>
      <c r="C112" s="252"/>
      <c r="D112" s="252"/>
    </row>
    <row r="113" spans="1:4" x14ac:dyDescent="0.25">
      <c r="A113" s="252"/>
      <c r="B113" s="252"/>
      <c r="C113" s="252"/>
      <c r="D113" s="252"/>
    </row>
    <row r="114" spans="1:4" x14ac:dyDescent="0.25">
      <c r="A114" s="252"/>
      <c r="B114" s="252"/>
      <c r="C114" s="252"/>
      <c r="D114" s="252"/>
    </row>
    <row r="115" spans="1:4" x14ac:dyDescent="0.25">
      <c r="A115" s="252"/>
      <c r="B115" s="252"/>
      <c r="C115" s="252"/>
      <c r="D115" s="252"/>
    </row>
    <row r="116" spans="1:4" x14ac:dyDescent="0.25">
      <c r="A116" s="252"/>
      <c r="B116" s="252"/>
      <c r="C116" s="252"/>
      <c r="D116" s="252"/>
    </row>
    <row r="117" spans="1:4" x14ac:dyDescent="0.25">
      <c r="A117" s="252"/>
      <c r="B117" s="252"/>
      <c r="C117" s="252"/>
      <c r="D117" s="252"/>
    </row>
    <row r="118" spans="1:4" x14ac:dyDescent="0.25">
      <c r="A118" s="252"/>
      <c r="B118" s="252"/>
      <c r="C118" s="252"/>
      <c r="D118" s="252"/>
    </row>
    <row r="119" spans="1:4" x14ac:dyDescent="0.25">
      <c r="A119" s="252"/>
      <c r="B119" s="252"/>
      <c r="C119" s="252"/>
      <c r="D119" s="252"/>
    </row>
    <row r="120" spans="1:4" x14ac:dyDescent="0.25">
      <c r="A120" s="252"/>
      <c r="B120" s="252"/>
      <c r="C120" s="252"/>
      <c r="D120" s="252"/>
    </row>
    <row r="121" spans="1:4" x14ac:dyDescent="0.25">
      <c r="A121" s="252"/>
      <c r="B121" s="252"/>
      <c r="C121" s="252"/>
      <c r="D121" s="252"/>
    </row>
    <row r="122" spans="1:4" x14ac:dyDescent="0.25">
      <c r="A122" s="252"/>
      <c r="B122" s="252"/>
      <c r="C122" s="252"/>
      <c r="D122" s="252"/>
    </row>
    <row r="123" spans="1:4" x14ac:dyDescent="0.25">
      <c r="A123" s="252"/>
      <c r="B123" s="252"/>
      <c r="C123" s="252"/>
      <c r="D123" s="252"/>
    </row>
    <row r="124" spans="1:4" x14ac:dyDescent="0.25">
      <c r="A124" s="252"/>
      <c r="B124" s="252"/>
      <c r="C124" s="252"/>
      <c r="D124" s="252"/>
    </row>
    <row r="125" spans="1:4" x14ac:dyDescent="0.25">
      <c r="A125" s="252"/>
      <c r="B125" s="252"/>
      <c r="C125" s="252"/>
      <c r="D125" s="252"/>
    </row>
    <row r="126" spans="1:4" x14ac:dyDescent="0.25">
      <c r="A126" s="252"/>
      <c r="B126" s="252"/>
      <c r="C126" s="252"/>
      <c r="D126" s="252"/>
    </row>
    <row r="127" spans="1:4" x14ac:dyDescent="0.25">
      <c r="A127" s="252"/>
      <c r="B127" s="252"/>
      <c r="C127" s="252"/>
      <c r="D127" s="252"/>
    </row>
    <row r="128" spans="1:4" x14ac:dyDescent="0.25">
      <c r="A128" s="252"/>
      <c r="B128" s="252"/>
      <c r="C128" s="252"/>
      <c r="D128" s="252"/>
    </row>
    <row r="129" spans="1:4" x14ac:dyDescent="0.25">
      <c r="A129" s="252"/>
      <c r="B129" s="252"/>
      <c r="C129" s="252"/>
      <c r="D129" s="252"/>
    </row>
    <row r="130" spans="1:4" x14ac:dyDescent="0.25">
      <c r="A130" s="252"/>
      <c r="B130" s="252"/>
      <c r="C130" s="252"/>
      <c r="D130" s="252"/>
    </row>
    <row r="131" spans="1:4" x14ac:dyDescent="0.25">
      <c r="A131" s="252"/>
      <c r="B131" s="252"/>
      <c r="C131" s="252"/>
      <c r="D131" s="252"/>
    </row>
    <row r="132" spans="1:4" x14ac:dyDescent="0.25">
      <c r="A132" s="252"/>
      <c r="B132" s="252"/>
      <c r="C132" s="252"/>
      <c r="D132" s="252"/>
    </row>
    <row r="133" spans="1:4" x14ac:dyDescent="0.25">
      <c r="A133" s="252"/>
      <c r="B133" s="252"/>
      <c r="C133" s="252"/>
      <c r="D133" s="252"/>
    </row>
    <row r="134" spans="1:4" x14ac:dyDescent="0.25">
      <c r="A134" s="252"/>
      <c r="B134" s="252"/>
      <c r="C134" s="252"/>
      <c r="D134" s="252"/>
    </row>
    <row r="135" spans="1:4" x14ac:dyDescent="0.25">
      <c r="A135" s="252"/>
      <c r="B135" s="252"/>
      <c r="C135" s="252"/>
      <c r="D135" s="252"/>
    </row>
    <row r="136" spans="1:4" x14ac:dyDescent="0.25">
      <c r="A136" s="252"/>
      <c r="B136" s="252"/>
      <c r="C136" s="252"/>
      <c r="D136" s="252"/>
    </row>
    <row r="137" spans="1:4" x14ac:dyDescent="0.25">
      <c r="A137" s="252"/>
      <c r="B137" s="252"/>
      <c r="C137" s="252"/>
      <c r="D137" s="252"/>
    </row>
    <row r="138" spans="1:4" x14ac:dyDescent="0.25">
      <c r="A138" s="252"/>
      <c r="B138" s="252"/>
      <c r="C138" s="252"/>
      <c r="D138" s="252"/>
    </row>
    <row r="139" spans="1:4" x14ac:dyDescent="0.25">
      <c r="A139" s="252"/>
      <c r="B139" s="252"/>
      <c r="C139" s="252"/>
      <c r="D139" s="252"/>
    </row>
    <row r="140" spans="1:4" x14ac:dyDescent="0.25">
      <c r="A140" s="252"/>
      <c r="B140" s="252"/>
      <c r="C140" s="252"/>
      <c r="D140" s="252"/>
    </row>
    <row r="141" spans="1:4" x14ac:dyDescent="0.25">
      <c r="A141" s="252"/>
      <c r="B141" s="252"/>
      <c r="C141" s="252"/>
      <c r="D141" s="252"/>
    </row>
    <row r="142" spans="1:4" x14ac:dyDescent="0.25">
      <c r="A142" s="252"/>
      <c r="B142" s="252"/>
      <c r="C142" s="252"/>
      <c r="D142" s="252"/>
    </row>
    <row r="143" spans="1:4" x14ac:dyDescent="0.25">
      <c r="A143" s="252"/>
      <c r="B143" s="252"/>
      <c r="C143" s="252"/>
      <c r="D143" s="252"/>
    </row>
    <row r="144" spans="1:4" x14ac:dyDescent="0.25">
      <c r="A144" s="252"/>
      <c r="B144" s="252"/>
      <c r="C144" s="252"/>
      <c r="D144" s="252"/>
    </row>
    <row r="145" spans="1:4" x14ac:dyDescent="0.25">
      <c r="A145" s="252"/>
      <c r="B145" s="252"/>
      <c r="C145" s="252"/>
      <c r="D145" s="252"/>
    </row>
    <row r="146" spans="1:4" x14ac:dyDescent="0.25">
      <c r="A146" s="252"/>
      <c r="B146" s="252"/>
      <c r="C146" s="252"/>
      <c r="D146" s="252"/>
    </row>
    <row r="147" spans="1:4" x14ac:dyDescent="0.25">
      <c r="A147" s="252"/>
      <c r="B147" s="252"/>
      <c r="C147" s="252"/>
      <c r="D147" s="252"/>
    </row>
    <row r="148" spans="1:4" x14ac:dyDescent="0.25">
      <c r="A148" s="252"/>
      <c r="B148" s="252"/>
      <c r="C148" s="252"/>
      <c r="D148" s="252"/>
    </row>
    <row r="149" spans="1:4" x14ac:dyDescent="0.25">
      <c r="A149" s="252"/>
      <c r="B149" s="252"/>
      <c r="C149" s="252"/>
      <c r="D149" s="252"/>
    </row>
    <row r="150" spans="1:4" x14ac:dyDescent="0.25">
      <c r="A150" s="252"/>
      <c r="B150" s="252"/>
      <c r="C150" s="252"/>
      <c r="D150" s="252"/>
    </row>
    <row r="151" spans="1:4" x14ac:dyDescent="0.25">
      <c r="A151" s="252"/>
      <c r="B151" s="252"/>
      <c r="C151" s="252"/>
      <c r="D151" s="252"/>
    </row>
    <row r="152" spans="1:4" x14ac:dyDescent="0.25">
      <c r="A152" s="252"/>
      <c r="B152" s="252"/>
      <c r="C152" s="252"/>
      <c r="D152" s="252"/>
    </row>
    <row r="153" spans="1:4" x14ac:dyDescent="0.25">
      <c r="A153" s="252"/>
      <c r="B153" s="252"/>
      <c r="C153" s="252"/>
      <c r="D153" s="252"/>
    </row>
    <row r="154" spans="1:4" x14ac:dyDescent="0.25">
      <c r="A154" s="252"/>
      <c r="B154" s="252"/>
      <c r="C154" s="252"/>
      <c r="D154" s="252"/>
    </row>
    <row r="155" spans="1:4" x14ac:dyDescent="0.25">
      <c r="A155" s="252"/>
      <c r="B155" s="252"/>
      <c r="C155" s="252"/>
      <c r="D155" s="252"/>
    </row>
    <row r="156" spans="1:4" x14ac:dyDescent="0.25">
      <c r="A156" s="252"/>
      <c r="B156" s="252"/>
      <c r="C156" s="252"/>
      <c r="D156" s="252"/>
    </row>
    <row r="157" spans="1:4" x14ac:dyDescent="0.25">
      <c r="A157" s="252"/>
      <c r="B157" s="252"/>
      <c r="C157" s="252"/>
      <c r="D157" s="252"/>
    </row>
    <row r="158" spans="1:4" x14ac:dyDescent="0.25">
      <c r="A158" s="252"/>
      <c r="B158" s="252"/>
      <c r="C158" s="252"/>
      <c r="D158" s="252"/>
    </row>
    <row r="159" spans="1:4" x14ac:dyDescent="0.25">
      <c r="A159" s="252"/>
      <c r="B159" s="252"/>
      <c r="C159" s="252"/>
      <c r="D159" s="252"/>
    </row>
    <row r="160" spans="1:4" x14ac:dyDescent="0.25">
      <c r="A160" s="252"/>
      <c r="B160" s="252"/>
      <c r="C160" s="252"/>
      <c r="D160" s="252"/>
    </row>
    <row r="161" spans="1:4" x14ac:dyDescent="0.25">
      <c r="A161" s="252"/>
      <c r="B161" s="252"/>
      <c r="C161" s="252"/>
      <c r="D161" s="252"/>
    </row>
    <row r="162" spans="1:4" x14ac:dyDescent="0.25">
      <c r="A162" s="252"/>
      <c r="B162" s="252"/>
      <c r="C162" s="252"/>
      <c r="D162" s="252"/>
    </row>
    <row r="163" spans="1:4" x14ac:dyDescent="0.25">
      <c r="A163" s="252"/>
      <c r="B163" s="252"/>
      <c r="C163" s="252"/>
      <c r="D163" s="252"/>
    </row>
    <row r="164" spans="1:4" x14ac:dyDescent="0.25">
      <c r="A164" s="252"/>
      <c r="B164" s="252"/>
      <c r="C164" s="252"/>
      <c r="D164" s="252"/>
    </row>
    <row r="165" spans="1:4" x14ac:dyDescent="0.25">
      <c r="A165" s="252"/>
      <c r="B165" s="252"/>
      <c r="C165" s="252"/>
      <c r="D165" s="252"/>
    </row>
    <row r="166" spans="1:4" x14ac:dyDescent="0.25">
      <c r="A166" s="252"/>
      <c r="B166" s="252"/>
      <c r="C166" s="252"/>
      <c r="D166" s="252"/>
    </row>
    <row r="167" spans="1:4" x14ac:dyDescent="0.25">
      <c r="A167" s="252"/>
      <c r="B167" s="252"/>
      <c r="C167" s="252"/>
      <c r="D167" s="252"/>
    </row>
    <row r="168" spans="1:4" x14ac:dyDescent="0.25">
      <c r="A168" s="252"/>
      <c r="B168" s="252"/>
      <c r="C168" s="252"/>
      <c r="D168" s="252"/>
    </row>
    <row r="169" spans="1:4" x14ac:dyDescent="0.25">
      <c r="A169" s="252"/>
      <c r="B169" s="252"/>
      <c r="C169" s="252"/>
      <c r="D169" s="252"/>
    </row>
    <row r="170" spans="1:4" x14ac:dyDescent="0.25">
      <c r="A170" s="252"/>
      <c r="B170" s="252"/>
      <c r="C170" s="252"/>
      <c r="D170" s="252"/>
    </row>
    <row r="171" spans="1:4" x14ac:dyDescent="0.25">
      <c r="A171" s="252"/>
      <c r="B171" s="252"/>
      <c r="C171" s="252"/>
      <c r="D171" s="252"/>
    </row>
    <row r="172" spans="1:4" x14ac:dyDescent="0.25">
      <c r="A172" s="252"/>
      <c r="B172" s="252"/>
      <c r="C172" s="252"/>
      <c r="D172" s="252"/>
    </row>
    <row r="173" spans="1:4" x14ac:dyDescent="0.25">
      <c r="A173" s="252"/>
      <c r="B173" s="252"/>
      <c r="C173" s="252"/>
      <c r="D173" s="252"/>
    </row>
    <row r="174" spans="1:4" x14ac:dyDescent="0.25">
      <c r="A174" s="252"/>
      <c r="B174" s="252"/>
      <c r="C174" s="252"/>
      <c r="D174" s="252"/>
    </row>
    <row r="175" spans="1:4" x14ac:dyDescent="0.25">
      <c r="A175" s="252"/>
      <c r="B175" s="252"/>
      <c r="C175" s="252"/>
      <c r="D175" s="252"/>
    </row>
    <row r="176" spans="1:4" x14ac:dyDescent="0.25">
      <c r="A176" s="252"/>
      <c r="B176" s="252"/>
      <c r="C176" s="252"/>
      <c r="D176" s="252"/>
    </row>
    <row r="177" spans="1:4" x14ac:dyDescent="0.25">
      <c r="A177" s="252"/>
      <c r="B177" s="252"/>
      <c r="C177" s="252"/>
      <c r="D177" s="252"/>
    </row>
    <row r="178" spans="1:4" x14ac:dyDescent="0.25">
      <c r="A178" s="252"/>
      <c r="B178" s="252"/>
      <c r="C178" s="252"/>
      <c r="D178" s="252"/>
    </row>
    <row r="179" spans="1:4" x14ac:dyDescent="0.25">
      <c r="A179" s="252"/>
      <c r="B179" s="252"/>
      <c r="C179" s="252"/>
      <c r="D179" s="252"/>
    </row>
    <row r="180" spans="1:4" x14ac:dyDescent="0.25">
      <c r="A180" s="252"/>
      <c r="B180" s="252"/>
      <c r="C180" s="252"/>
      <c r="D180" s="252"/>
    </row>
    <row r="181" spans="1:4" x14ac:dyDescent="0.25">
      <c r="A181" s="252"/>
      <c r="B181" s="252"/>
      <c r="C181" s="252"/>
      <c r="D181" s="252"/>
    </row>
    <row r="182" spans="1:4" x14ac:dyDescent="0.25">
      <c r="A182" s="252"/>
      <c r="B182" s="252"/>
      <c r="C182" s="252"/>
      <c r="D182" s="252"/>
    </row>
    <row r="183" spans="1:4" x14ac:dyDescent="0.25">
      <c r="A183" s="252"/>
      <c r="B183" s="252"/>
      <c r="C183" s="252"/>
      <c r="D183" s="252"/>
    </row>
    <row r="184" spans="1:4" x14ac:dyDescent="0.25">
      <c r="A184" s="252"/>
      <c r="B184" s="252"/>
      <c r="C184" s="252"/>
      <c r="D184" s="252"/>
    </row>
    <row r="185" spans="1:4" x14ac:dyDescent="0.25">
      <c r="A185" s="252"/>
      <c r="B185" s="252"/>
      <c r="C185" s="252"/>
      <c r="D185" s="252"/>
    </row>
    <row r="186" spans="1:4" x14ac:dyDescent="0.25">
      <c r="A186" s="252"/>
      <c r="B186" s="252"/>
      <c r="C186" s="252"/>
      <c r="D186" s="252"/>
    </row>
    <row r="187" spans="1:4" x14ac:dyDescent="0.25">
      <c r="A187" s="252"/>
      <c r="B187" s="252"/>
      <c r="C187" s="252"/>
      <c r="D187" s="252"/>
    </row>
    <row r="188" spans="1:4" x14ac:dyDescent="0.25">
      <c r="A188" s="252"/>
      <c r="B188" s="252"/>
      <c r="C188" s="252"/>
      <c r="D188" s="252"/>
    </row>
    <row r="189" spans="1:4" x14ac:dyDescent="0.25">
      <c r="A189" s="252"/>
      <c r="B189" s="252"/>
      <c r="C189" s="252"/>
      <c r="D189" s="252"/>
    </row>
    <row r="190" spans="1:4" x14ac:dyDescent="0.25">
      <c r="A190" s="252"/>
      <c r="B190" s="252"/>
      <c r="C190" s="252"/>
      <c r="D190" s="252"/>
    </row>
    <row r="191" spans="1:4" x14ac:dyDescent="0.25">
      <c r="A191" s="252"/>
      <c r="B191" s="252"/>
      <c r="C191" s="252"/>
      <c r="D191" s="252"/>
    </row>
    <row r="192" spans="1:4" x14ac:dyDescent="0.25">
      <c r="A192" s="252"/>
      <c r="B192" s="252"/>
      <c r="C192" s="252"/>
      <c r="D192" s="252"/>
    </row>
    <row r="193" spans="1:4" x14ac:dyDescent="0.25">
      <c r="A193" s="252"/>
      <c r="B193" s="252"/>
      <c r="C193" s="252"/>
      <c r="D193" s="252"/>
    </row>
    <row r="194" spans="1:4" x14ac:dyDescent="0.25">
      <c r="A194" s="252"/>
      <c r="B194" s="252"/>
      <c r="C194" s="252"/>
      <c r="D194" s="252"/>
    </row>
    <row r="195" spans="1:4" x14ac:dyDescent="0.25">
      <c r="A195" s="252"/>
      <c r="B195" s="252"/>
      <c r="C195" s="252"/>
      <c r="D195" s="252"/>
    </row>
    <row r="196" spans="1:4" x14ac:dyDescent="0.25">
      <c r="A196" s="252"/>
      <c r="B196" s="252"/>
      <c r="C196" s="252"/>
      <c r="D196" s="252"/>
    </row>
    <row r="197" spans="1:4" x14ac:dyDescent="0.25">
      <c r="A197" s="252"/>
      <c r="B197" s="252"/>
      <c r="C197" s="252"/>
      <c r="D197" s="252"/>
    </row>
    <row r="198" spans="1:4" x14ac:dyDescent="0.25">
      <c r="A198" s="252"/>
      <c r="B198" s="252"/>
      <c r="C198" s="252"/>
      <c r="D198" s="252"/>
    </row>
    <row r="199" spans="1:4" x14ac:dyDescent="0.25">
      <c r="A199" s="252"/>
      <c r="B199" s="252"/>
      <c r="C199" s="252"/>
      <c r="D199" s="252"/>
    </row>
    <row r="200" spans="1:4" x14ac:dyDescent="0.25">
      <c r="A200" s="252"/>
      <c r="B200" s="252"/>
      <c r="C200" s="252"/>
      <c r="D200" s="252"/>
    </row>
    <row r="201" spans="1:4" x14ac:dyDescent="0.25">
      <c r="A201" s="252"/>
      <c r="B201" s="252"/>
      <c r="C201" s="252"/>
      <c r="D201" s="252"/>
    </row>
    <row r="202" spans="1:4" x14ac:dyDescent="0.25">
      <c r="A202" s="252"/>
      <c r="B202" s="252"/>
      <c r="C202" s="252"/>
      <c r="D202" s="252"/>
    </row>
    <row r="203" spans="1:4" x14ac:dyDescent="0.25">
      <c r="A203" s="252"/>
      <c r="B203" s="252"/>
      <c r="C203" s="252"/>
      <c r="D203" s="252"/>
    </row>
    <row r="204" spans="1:4" x14ac:dyDescent="0.25">
      <c r="A204" s="252"/>
      <c r="B204" s="252"/>
      <c r="C204" s="252"/>
      <c r="D204" s="252"/>
    </row>
    <row r="205" spans="1:4" x14ac:dyDescent="0.25">
      <c r="A205" s="252"/>
      <c r="B205" s="252"/>
      <c r="C205" s="252"/>
      <c r="D205" s="252"/>
    </row>
    <row r="206" spans="1:4" x14ac:dyDescent="0.25">
      <c r="A206" s="252"/>
      <c r="B206" s="252"/>
      <c r="C206" s="252"/>
      <c r="D206" s="252"/>
    </row>
    <row r="207" spans="1:4" x14ac:dyDescent="0.25">
      <c r="A207" s="252"/>
      <c r="B207" s="252"/>
      <c r="C207" s="252"/>
      <c r="D207" s="252"/>
    </row>
    <row r="208" spans="1:4" x14ac:dyDescent="0.25">
      <c r="A208" s="252"/>
      <c r="B208" s="252"/>
      <c r="C208" s="252"/>
      <c r="D208" s="252"/>
    </row>
    <row r="209" spans="1:4" x14ac:dyDescent="0.25">
      <c r="A209" s="252"/>
      <c r="B209" s="252"/>
      <c r="C209" s="252"/>
      <c r="D209" s="252"/>
    </row>
    <row r="210" spans="1:4" x14ac:dyDescent="0.25">
      <c r="A210" s="252"/>
      <c r="B210" s="252"/>
      <c r="C210" s="252"/>
      <c r="D210" s="252"/>
    </row>
    <row r="211" spans="1:4" x14ac:dyDescent="0.25">
      <c r="A211" s="252"/>
      <c r="B211" s="252"/>
      <c r="C211" s="252"/>
      <c r="D211" s="252"/>
    </row>
    <row r="212" spans="1:4" x14ac:dyDescent="0.25">
      <c r="A212" s="252"/>
      <c r="B212" s="252"/>
      <c r="C212" s="252"/>
      <c r="D212" s="252"/>
    </row>
    <row r="213" spans="1:4" x14ac:dyDescent="0.25">
      <c r="A213" s="252"/>
      <c r="B213" s="252"/>
      <c r="C213" s="252"/>
      <c r="D213" s="252"/>
    </row>
    <row r="214" spans="1:4" x14ac:dyDescent="0.25">
      <c r="A214" s="252"/>
      <c r="B214" s="252"/>
      <c r="C214" s="252"/>
      <c r="D214" s="252"/>
    </row>
    <row r="215" spans="1:4" x14ac:dyDescent="0.25">
      <c r="A215" s="252"/>
      <c r="B215" s="252"/>
      <c r="C215" s="252"/>
      <c r="D215" s="252"/>
    </row>
    <row r="216" spans="1:4" x14ac:dyDescent="0.25">
      <c r="A216" s="252"/>
      <c r="B216" s="252"/>
      <c r="C216" s="252"/>
      <c r="D216" s="252"/>
    </row>
    <row r="217" spans="1:4" x14ac:dyDescent="0.25">
      <c r="A217" s="252"/>
      <c r="B217" s="252"/>
      <c r="C217" s="252"/>
      <c r="D217" s="252"/>
    </row>
    <row r="218" spans="1:4" x14ac:dyDescent="0.25">
      <c r="A218" s="252"/>
      <c r="B218" s="252"/>
      <c r="C218" s="252"/>
      <c r="D218" s="252"/>
    </row>
    <row r="219" spans="1:4" x14ac:dyDescent="0.25">
      <c r="A219" s="252"/>
      <c r="B219" s="252"/>
      <c r="C219" s="252"/>
      <c r="D219" s="252"/>
    </row>
    <row r="220" spans="1:4" x14ac:dyDescent="0.25">
      <c r="A220" s="252"/>
      <c r="B220" s="252"/>
      <c r="C220" s="252"/>
      <c r="D220" s="252"/>
    </row>
    <row r="221" spans="1:4" x14ac:dyDescent="0.25">
      <c r="A221" s="252"/>
      <c r="B221" s="252"/>
      <c r="C221" s="252"/>
      <c r="D221" s="252"/>
    </row>
    <row r="222" spans="1:4" x14ac:dyDescent="0.25">
      <c r="A222" s="252"/>
      <c r="B222" s="252"/>
      <c r="C222" s="252"/>
      <c r="D222" s="252"/>
    </row>
    <row r="223" spans="1:4" x14ac:dyDescent="0.25">
      <c r="A223" s="252"/>
      <c r="B223" s="252"/>
      <c r="C223" s="252"/>
      <c r="D223" s="252"/>
    </row>
    <row r="224" spans="1:4" x14ac:dyDescent="0.25">
      <c r="A224" s="252"/>
      <c r="B224" s="252"/>
      <c r="C224" s="252"/>
      <c r="D224" s="252"/>
    </row>
    <row r="225" spans="1:4" x14ac:dyDescent="0.25">
      <c r="A225" s="252"/>
      <c r="B225" s="252"/>
      <c r="C225" s="252"/>
      <c r="D225" s="252"/>
    </row>
    <row r="226" spans="1:4" x14ac:dyDescent="0.25">
      <c r="A226" s="252"/>
      <c r="B226" s="252"/>
      <c r="C226" s="252"/>
      <c r="D226" s="252"/>
    </row>
    <row r="227" spans="1:4" x14ac:dyDescent="0.25">
      <c r="A227" s="252"/>
      <c r="B227" s="252"/>
      <c r="C227" s="252"/>
      <c r="D227" s="252"/>
    </row>
    <row r="228" spans="1:4" x14ac:dyDescent="0.25">
      <c r="A228" s="252"/>
      <c r="B228" s="252"/>
      <c r="C228" s="252"/>
      <c r="D228" s="252"/>
    </row>
    <row r="229" spans="1:4" x14ac:dyDescent="0.25">
      <c r="A229" s="252"/>
      <c r="B229" s="252"/>
      <c r="C229" s="252"/>
      <c r="D229" s="252"/>
    </row>
    <row r="230" spans="1:4" x14ac:dyDescent="0.25">
      <c r="A230" s="252"/>
      <c r="B230" s="252"/>
      <c r="C230" s="252"/>
      <c r="D230" s="252"/>
    </row>
    <row r="231" spans="1:4" x14ac:dyDescent="0.25">
      <c r="A231" s="252"/>
      <c r="B231" s="252"/>
      <c r="C231" s="252"/>
      <c r="D231" s="252"/>
    </row>
    <row r="232" spans="1:4" x14ac:dyDescent="0.25">
      <c r="A232" s="252"/>
      <c r="B232" s="252"/>
      <c r="C232" s="252"/>
      <c r="D232" s="252"/>
    </row>
    <row r="233" spans="1:4" x14ac:dyDescent="0.25">
      <c r="A233" s="252"/>
      <c r="B233" s="252"/>
      <c r="C233" s="252"/>
      <c r="D233" s="252"/>
    </row>
    <row r="234" spans="1:4" x14ac:dyDescent="0.25">
      <c r="A234" s="252"/>
      <c r="B234" s="252"/>
      <c r="C234" s="252"/>
      <c r="D234" s="252"/>
    </row>
    <row r="235" spans="1:4" x14ac:dyDescent="0.25">
      <c r="A235" s="252"/>
      <c r="B235" s="252"/>
      <c r="C235" s="252"/>
      <c r="D235" s="252"/>
    </row>
    <row r="236" spans="1:4" x14ac:dyDescent="0.25">
      <c r="A236" s="252"/>
      <c r="B236" s="252"/>
      <c r="C236" s="252"/>
      <c r="D236" s="252"/>
    </row>
    <row r="237" spans="1:4" x14ac:dyDescent="0.25">
      <c r="A237" s="252"/>
      <c r="B237" s="252"/>
      <c r="C237" s="252"/>
      <c r="D237" s="252"/>
    </row>
    <row r="238" spans="1:4" x14ac:dyDescent="0.25">
      <c r="A238" s="252"/>
      <c r="B238" s="252"/>
      <c r="C238" s="252"/>
      <c r="D238" s="252"/>
    </row>
    <row r="239" spans="1:4" x14ac:dyDescent="0.25">
      <c r="A239" s="252"/>
      <c r="B239" s="252"/>
      <c r="C239" s="252"/>
      <c r="D239" s="252"/>
    </row>
    <row r="240" spans="1:4" x14ac:dyDescent="0.25">
      <c r="A240" s="252"/>
      <c r="B240" s="252"/>
      <c r="C240" s="252"/>
      <c r="D240" s="252"/>
    </row>
    <row r="241" spans="1:4" x14ac:dyDescent="0.25">
      <c r="A241" s="252"/>
      <c r="B241" s="252"/>
      <c r="C241" s="252"/>
      <c r="D241" s="252"/>
    </row>
    <row r="242" spans="1:4" x14ac:dyDescent="0.25">
      <c r="A242" s="252"/>
      <c r="B242" s="252"/>
      <c r="C242" s="252"/>
      <c r="D242" s="252"/>
    </row>
    <row r="243" spans="1:4" x14ac:dyDescent="0.25">
      <c r="A243" s="252"/>
      <c r="B243" s="252"/>
      <c r="C243" s="252"/>
      <c r="D243" s="252"/>
    </row>
    <row r="244" spans="1:4" x14ac:dyDescent="0.25">
      <c r="A244" s="252"/>
      <c r="B244" s="252"/>
      <c r="C244" s="252"/>
      <c r="D244" s="252"/>
    </row>
    <row r="245" spans="1:4" x14ac:dyDescent="0.25">
      <c r="A245" s="252"/>
      <c r="B245" s="252"/>
      <c r="C245" s="252"/>
      <c r="D245" s="252"/>
    </row>
    <row r="246" spans="1:4" x14ac:dyDescent="0.25">
      <c r="A246" s="252"/>
      <c r="B246" s="252"/>
      <c r="C246" s="252"/>
      <c r="D246" s="252"/>
    </row>
    <row r="247" spans="1:4" x14ac:dyDescent="0.25">
      <c r="A247" s="252"/>
      <c r="B247" s="252"/>
      <c r="C247" s="252"/>
      <c r="D247" s="252"/>
    </row>
    <row r="248" spans="1:4" x14ac:dyDescent="0.25">
      <c r="A248" s="252"/>
      <c r="B248" s="252"/>
      <c r="C248" s="252"/>
      <c r="D248" s="252"/>
    </row>
    <row r="249" spans="1:4" x14ac:dyDescent="0.25">
      <c r="A249" s="252"/>
      <c r="B249" s="252"/>
      <c r="C249" s="252"/>
      <c r="D249" s="252"/>
    </row>
    <row r="250" spans="1:4" x14ac:dyDescent="0.25">
      <c r="A250" s="252"/>
      <c r="B250" s="252"/>
      <c r="C250" s="252"/>
      <c r="D250" s="252"/>
    </row>
    <row r="251" spans="1:4" x14ac:dyDescent="0.25">
      <c r="A251" s="252"/>
      <c r="B251" s="252"/>
      <c r="C251" s="252"/>
      <c r="D251" s="252"/>
    </row>
    <row r="252" spans="1:4" x14ac:dyDescent="0.25">
      <c r="A252" s="252"/>
      <c r="B252" s="252"/>
      <c r="C252" s="252"/>
      <c r="D252" s="252"/>
    </row>
    <row r="253" spans="1:4" x14ac:dyDescent="0.25">
      <c r="A253" s="252"/>
      <c r="B253" s="252"/>
      <c r="C253" s="252"/>
      <c r="D253" s="252"/>
    </row>
    <row r="254" spans="1:4" x14ac:dyDescent="0.25">
      <c r="A254" s="252"/>
      <c r="B254" s="252"/>
      <c r="C254" s="252"/>
      <c r="D254" s="252"/>
    </row>
    <row r="255" spans="1:4" x14ac:dyDescent="0.25">
      <c r="A255" s="252"/>
      <c r="B255" s="252"/>
      <c r="C255" s="252"/>
      <c r="D255" s="252"/>
    </row>
    <row r="256" spans="1:4" x14ac:dyDescent="0.25">
      <c r="A256" s="252"/>
      <c r="B256" s="252"/>
      <c r="C256" s="252"/>
      <c r="D256" s="252"/>
    </row>
    <row r="257" spans="1:4" x14ac:dyDescent="0.25">
      <c r="A257" s="252"/>
      <c r="B257" s="252"/>
      <c r="C257" s="252"/>
      <c r="D257" s="252"/>
    </row>
    <row r="258" spans="1:4" x14ac:dyDescent="0.25">
      <c r="A258" s="252"/>
      <c r="B258" s="252"/>
      <c r="C258" s="252"/>
      <c r="D258" s="252"/>
    </row>
    <row r="259" spans="1:4" x14ac:dyDescent="0.25">
      <c r="A259" s="252"/>
      <c r="B259" s="252"/>
      <c r="C259" s="252"/>
      <c r="D259" s="252"/>
    </row>
    <row r="260" spans="1:4" x14ac:dyDescent="0.25">
      <c r="A260" s="252"/>
      <c r="B260" s="252"/>
      <c r="C260" s="252"/>
      <c r="D260" s="252"/>
    </row>
    <row r="261" spans="1:4" x14ac:dyDescent="0.25">
      <c r="A261" s="252"/>
      <c r="B261" s="252"/>
      <c r="C261" s="252"/>
      <c r="D261" s="252"/>
    </row>
    <row r="262" spans="1:4" x14ac:dyDescent="0.25">
      <c r="A262" s="252"/>
      <c r="B262" s="252"/>
      <c r="C262" s="252"/>
      <c r="D262" s="252"/>
    </row>
    <row r="263" spans="1:4" x14ac:dyDescent="0.25">
      <c r="A263" s="252"/>
      <c r="B263" s="252"/>
      <c r="C263" s="252"/>
      <c r="D263" s="252"/>
    </row>
    <row r="264" spans="1:4" x14ac:dyDescent="0.25">
      <c r="A264" s="252"/>
      <c r="B264" s="252"/>
      <c r="C264" s="252"/>
      <c r="D264" s="252"/>
    </row>
    <row r="265" spans="1:4" x14ac:dyDescent="0.25">
      <c r="A265" s="252"/>
      <c r="B265" s="252"/>
      <c r="C265" s="252"/>
      <c r="D265" s="252"/>
    </row>
    <row r="266" spans="1:4" x14ac:dyDescent="0.25">
      <c r="A266" s="252"/>
      <c r="B266" s="252"/>
      <c r="C266" s="252"/>
      <c r="D266" s="252"/>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D37"/>
  <sheetViews>
    <sheetView view="pageBreakPreview" zoomScale="115" zoomScaleNormal="100" zoomScaleSheetLayoutView="115" workbookViewId="0">
      <selection activeCell="C6" sqref="C6"/>
    </sheetView>
  </sheetViews>
  <sheetFormatPr defaultColWidth="9.140625" defaultRowHeight="15" x14ac:dyDescent="0.25"/>
  <cols>
    <col min="1" max="1" width="43.85546875" style="146" customWidth="1"/>
    <col min="2" max="2" width="19.85546875" style="146" customWidth="1"/>
    <col min="3" max="3" width="19.28515625" style="146" customWidth="1"/>
    <col min="4" max="4" width="17.42578125" style="146" customWidth="1"/>
    <col min="5" max="16384" width="9.140625" style="146"/>
  </cols>
  <sheetData>
    <row r="1" spans="1:4" ht="37.5" customHeight="1" x14ac:dyDescent="0.25">
      <c r="A1" s="90" t="s">
        <v>0</v>
      </c>
      <c r="B1" s="266"/>
      <c r="C1" s="266"/>
      <c r="D1" s="266"/>
    </row>
    <row r="2" spans="1:4" ht="23.25" customHeight="1" x14ac:dyDescent="0.25">
      <c r="A2" s="90" t="s">
        <v>0</v>
      </c>
      <c r="B2" s="90"/>
      <c r="C2" s="40"/>
      <c r="D2" s="92" t="s">
        <v>111</v>
      </c>
    </row>
    <row r="3" spans="1:4" ht="109.15" customHeight="1" x14ac:dyDescent="0.25">
      <c r="A3" s="270" t="s">
        <v>349</v>
      </c>
      <c r="B3" s="270"/>
      <c r="C3" s="270"/>
      <c r="D3" s="270"/>
    </row>
    <row r="4" spans="1:4" ht="20.25" customHeight="1" x14ac:dyDescent="0.25">
      <c r="A4" s="145" t="s">
        <v>0</v>
      </c>
      <c r="B4" s="145"/>
      <c r="C4" s="147"/>
      <c r="D4" s="147" t="s">
        <v>1</v>
      </c>
    </row>
    <row r="5" spans="1:4" ht="48.75" customHeight="1" x14ac:dyDescent="0.25">
      <c r="A5" s="148" t="s">
        <v>2</v>
      </c>
      <c r="B5" s="148" t="s">
        <v>114</v>
      </c>
      <c r="C5" s="148" t="s">
        <v>124</v>
      </c>
      <c r="D5" s="148" t="s">
        <v>341</v>
      </c>
    </row>
    <row r="6" spans="1:4" ht="15" customHeight="1" x14ac:dyDescent="0.25">
      <c r="A6" s="152" t="s">
        <v>4</v>
      </c>
      <c r="B6" s="153">
        <v>838010963.96000004</v>
      </c>
      <c r="C6" s="154">
        <v>0</v>
      </c>
      <c r="D6" s="155">
        <v>0</v>
      </c>
    </row>
    <row r="7" spans="1:4" ht="15.75" x14ac:dyDescent="0.25">
      <c r="A7" s="150" t="s">
        <v>339</v>
      </c>
      <c r="B7" s="149">
        <f>SUM(B6:B6)</f>
        <v>838010963.96000004</v>
      </c>
      <c r="C7" s="23">
        <f>SUM(C6:C6)</f>
        <v>0</v>
      </c>
      <c r="D7" s="24">
        <f>SUM(D6:D6)</f>
        <v>0</v>
      </c>
    </row>
    <row r="9" spans="1:4" ht="15.75" x14ac:dyDescent="0.25">
      <c r="B9" s="156"/>
      <c r="C9" s="151"/>
      <c r="D9" s="151"/>
    </row>
    <row r="10" spans="1:4" ht="15.75" x14ac:dyDescent="0.25">
      <c r="B10" s="156"/>
      <c r="C10" s="151"/>
      <c r="D10" s="151"/>
    </row>
    <row r="11" spans="1:4" ht="15.75" x14ac:dyDescent="0.25">
      <c r="B11" s="156"/>
      <c r="C11" s="156"/>
      <c r="D11" s="156"/>
    </row>
    <row r="17" ht="15" customHeight="1" x14ac:dyDescent="0.35"/>
    <row r="18" ht="15" customHeight="1" x14ac:dyDescent="0.35"/>
    <row r="19" ht="15" customHeight="1" x14ac:dyDescent="0.35"/>
    <row r="20" ht="15" customHeight="1" x14ac:dyDescent="0.35"/>
    <row r="21" ht="15" customHeight="1" x14ac:dyDescent="0.35"/>
    <row r="22" ht="15" customHeight="1" x14ac:dyDescent="0.35"/>
    <row r="23" ht="15" customHeight="1" x14ac:dyDescent="0.35"/>
    <row r="24" ht="15" customHeight="1" x14ac:dyDescent="0.35"/>
    <row r="25" ht="15" customHeight="1" x14ac:dyDescent="0.3"/>
    <row r="26" ht="15" customHeight="1" x14ac:dyDescent="0.3"/>
    <row r="27" ht="15" customHeight="1" x14ac:dyDescent="0.3"/>
    <row r="28" ht="15" customHeight="1" x14ac:dyDescent="0.3"/>
    <row r="29" ht="15" customHeight="1" x14ac:dyDescent="0.3"/>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9.5" customHeight="1" x14ac:dyDescent="0.25"/>
  </sheetData>
  <mergeCells count="2">
    <mergeCell ref="B1:D1"/>
    <mergeCell ref="A3:D3"/>
  </mergeCells>
  <pageMargins left="0.7" right="0.7" top="0.75" bottom="0.75" header="0.3" footer="0.3"/>
  <pageSetup paperSize="9" scale="87" fitToHeight="0" orientation="portrait" r:id="rId1"/>
  <headerFooter>
    <oddHeader>&amp;C&amp;P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tabColor theme="8" tint="0.39997558519241921"/>
    <pageSetUpPr fitToPage="1"/>
  </sheetPr>
  <dimension ref="A1:D17"/>
  <sheetViews>
    <sheetView view="pageBreakPreview" zoomScale="115" zoomScaleNormal="100" zoomScaleSheetLayoutView="115" workbookViewId="0">
      <selection activeCell="C6" sqref="C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1.25" customHeight="1" x14ac:dyDescent="0.25">
      <c r="A1" s="1" t="s">
        <v>0</v>
      </c>
      <c r="B1" s="266"/>
      <c r="C1" s="266"/>
      <c r="D1" s="266"/>
    </row>
    <row r="2" spans="1:4" ht="23.25" customHeight="1" x14ac:dyDescent="0.25">
      <c r="A2" s="1" t="s">
        <v>0</v>
      </c>
      <c r="B2" s="1"/>
      <c r="C2" s="3"/>
      <c r="D2" s="4" t="s">
        <v>112</v>
      </c>
    </row>
    <row r="3" spans="1:4" ht="106.15" customHeight="1" x14ac:dyDescent="0.25">
      <c r="A3" s="270" t="s">
        <v>360</v>
      </c>
      <c r="B3" s="270"/>
      <c r="C3" s="270"/>
      <c r="D3" s="270"/>
    </row>
    <row r="4" spans="1:4" ht="20.25" customHeight="1" x14ac:dyDescent="0.25">
      <c r="A4" s="260"/>
      <c r="B4" s="158"/>
      <c r="C4" s="159"/>
      <c r="D4" s="159" t="s">
        <v>1</v>
      </c>
    </row>
    <row r="5" spans="1:4" ht="48.95" customHeight="1" x14ac:dyDescent="0.25">
      <c r="A5" s="161" t="s">
        <v>2</v>
      </c>
      <c r="B5" s="161" t="s">
        <v>114</v>
      </c>
      <c r="C5" s="161" t="s">
        <v>124</v>
      </c>
      <c r="D5" s="161" t="s">
        <v>341</v>
      </c>
    </row>
    <row r="6" spans="1:4" ht="15" customHeight="1" x14ac:dyDescent="0.25">
      <c r="A6" s="160" t="s">
        <v>4</v>
      </c>
      <c r="B6" s="164">
        <v>120000000</v>
      </c>
      <c r="C6" s="164">
        <v>0</v>
      </c>
      <c r="D6" s="164">
        <v>0</v>
      </c>
    </row>
    <row r="7" spans="1:4" s="28" customFormat="1" ht="15" customHeight="1" x14ac:dyDescent="0.25">
      <c r="A7" s="160" t="s">
        <v>56</v>
      </c>
      <c r="B7" s="165">
        <v>193216358.30000001</v>
      </c>
      <c r="C7" s="165">
        <v>0</v>
      </c>
      <c r="D7" s="165">
        <v>0</v>
      </c>
    </row>
    <row r="8" spans="1:4" s="28" customFormat="1" ht="15" customHeight="1" x14ac:dyDescent="0.25">
      <c r="A8" s="160" t="s">
        <v>58</v>
      </c>
      <c r="B8" s="165">
        <v>107807001.88</v>
      </c>
      <c r="C8" s="165">
        <v>0</v>
      </c>
      <c r="D8" s="165">
        <v>0</v>
      </c>
    </row>
    <row r="9" spans="1:4" s="28" customFormat="1" ht="15" customHeight="1" x14ac:dyDescent="0.25">
      <c r="A9" s="160" t="s">
        <v>60</v>
      </c>
      <c r="B9" s="165">
        <v>250423800</v>
      </c>
      <c r="C9" s="165">
        <v>0</v>
      </c>
      <c r="D9" s="165">
        <v>0</v>
      </c>
    </row>
    <row r="10" spans="1:4" ht="15.75" x14ac:dyDescent="0.25">
      <c r="A10" s="160" t="s">
        <v>72</v>
      </c>
      <c r="B10" s="165">
        <v>193216358.30000001</v>
      </c>
      <c r="C10" s="165">
        <v>0</v>
      </c>
      <c r="D10" s="165">
        <v>0</v>
      </c>
    </row>
    <row r="11" spans="1:4" ht="31.5" x14ac:dyDescent="0.25">
      <c r="A11" s="160" t="s">
        <v>76</v>
      </c>
      <c r="B11" s="165">
        <v>193216358.30000001</v>
      </c>
      <c r="C11" s="165">
        <v>0</v>
      </c>
      <c r="D11" s="165">
        <v>0</v>
      </c>
    </row>
    <row r="12" spans="1:4" ht="15.75" x14ac:dyDescent="0.25">
      <c r="A12" s="160" t="s">
        <v>77</v>
      </c>
      <c r="B12" s="165">
        <v>193216358.30000001</v>
      </c>
      <c r="C12" s="165">
        <v>0</v>
      </c>
      <c r="D12" s="165">
        <v>0</v>
      </c>
    </row>
    <row r="13" spans="1:4" ht="15.75" x14ac:dyDescent="0.25">
      <c r="A13" s="160" t="s">
        <v>89</v>
      </c>
      <c r="B13" s="165">
        <v>282140000</v>
      </c>
      <c r="C13" s="165">
        <v>0</v>
      </c>
      <c r="D13" s="164">
        <v>0</v>
      </c>
    </row>
    <row r="14" spans="1:4" ht="15.75" x14ac:dyDescent="0.25">
      <c r="A14" s="160" t="s">
        <v>93</v>
      </c>
      <c r="B14" s="165">
        <v>193216358.30000001</v>
      </c>
      <c r="C14" s="165">
        <v>0</v>
      </c>
      <c r="D14" s="165">
        <v>0</v>
      </c>
    </row>
    <row r="15" spans="1:4" ht="15.75" x14ac:dyDescent="0.25">
      <c r="A15" s="160" t="s">
        <v>99</v>
      </c>
      <c r="B15" s="165">
        <v>282140000</v>
      </c>
      <c r="C15" s="165">
        <v>0</v>
      </c>
      <c r="D15" s="165">
        <v>0</v>
      </c>
    </row>
    <row r="16" spans="1:4" ht="15.75" x14ac:dyDescent="0.25">
      <c r="A16" s="160" t="s">
        <v>101</v>
      </c>
      <c r="B16" s="164">
        <v>193216358.30000001</v>
      </c>
      <c r="C16" s="164">
        <v>0</v>
      </c>
      <c r="D16" s="164">
        <v>0</v>
      </c>
    </row>
    <row r="17" spans="1:4" ht="15.75" x14ac:dyDescent="0.25">
      <c r="A17" s="162" t="s">
        <v>339</v>
      </c>
      <c r="B17" s="163">
        <f>SUM(B6:B16)</f>
        <v>2201808951.6799998</v>
      </c>
      <c r="C17" s="167">
        <f t="shared" ref="C17:D17" si="0">SUM(C6:C16)</f>
        <v>0</v>
      </c>
      <c r="D17" s="167">
        <f t="shared" si="0"/>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pageSetUpPr fitToPage="1"/>
  </sheetPr>
  <dimension ref="A1:D14"/>
  <sheetViews>
    <sheetView view="pageBreakPreview" zoomScale="115" zoomScaleNormal="100" zoomScaleSheetLayoutView="115" workbookViewId="0">
      <selection activeCell="B12" sqref="B6:B12"/>
    </sheetView>
  </sheetViews>
  <sheetFormatPr defaultColWidth="9.140625" defaultRowHeight="15" x14ac:dyDescent="0.25"/>
  <cols>
    <col min="1" max="1" width="50" style="252" customWidth="1"/>
    <col min="2" max="2" width="19.85546875" style="252" customWidth="1"/>
    <col min="3" max="3" width="19.28515625" style="252" customWidth="1"/>
    <col min="4" max="4" width="17.42578125" style="252" customWidth="1"/>
    <col min="5" max="16384" width="9.140625" style="252"/>
  </cols>
  <sheetData>
    <row r="1" spans="1:4" ht="41.25" customHeight="1" x14ac:dyDescent="0.25">
      <c r="A1" s="218" t="s">
        <v>0</v>
      </c>
      <c r="B1" s="266"/>
      <c r="C1" s="266"/>
      <c r="D1" s="266"/>
    </row>
    <row r="2" spans="1:4" ht="23.25" customHeight="1" x14ac:dyDescent="0.25">
      <c r="A2" s="218" t="s">
        <v>0</v>
      </c>
      <c r="B2" s="218"/>
      <c r="C2" s="219"/>
      <c r="D2" s="220" t="s">
        <v>113</v>
      </c>
    </row>
    <row r="3" spans="1:4" ht="106.15" customHeight="1" x14ac:dyDescent="0.25">
      <c r="A3" s="270" t="s">
        <v>362</v>
      </c>
      <c r="B3" s="270"/>
      <c r="C3" s="270"/>
      <c r="D3" s="270"/>
    </row>
    <row r="4" spans="1:4" ht="20.25" customHeight="1" x14ac:dyDescent="0.25">
      <c r="A4" s="260"/>
      <c r="B4" s="251"/>
      <c r="C4" s="253"/>
      <c r="D4" s="253" t="s">
        <v>1</v>
      </c>
    </row>
    <row r="5" spans="1:4" ht="48.95" customHeight="1" x14ac:dyDescent="0.25">
      <c r="A5" s="254" t="s">
        <v>2</v>
      </c>
      <c r="B5" s="254" t="s">
        <v>114</v>
      </c>
      <c r="C5" s="254" t="s">
        <v>124</v>
      </c>
      <c r="D5" s="254" t="s">
        <v>341</v>
      </c>
    </row>
    <row r="6" spans="1:4" ht="15" customHeight="1" x14ac:dyDescent="0.25">
      <c r="A6" s="261" t="s">
        <v>4</v>
      </c>
      <c r="B6" s="262">
        <v>5324050.8</v>
      </c>
      <c r="C6" s="262">
        <v>0</v>
      </c>
      <c r="D6" s="262">
        <v>0</v>
      </c>
    </row>
    <row r="7" spans="1:4" ht="15" customHeight="1" x14ac:dyDescent="0.25">
      <c r="A7" s="261" t="s">
        <v>5</v>
      </c>
      <c r="B7" s="262">
        <v>4983124.74</v>
      </c>
      <c r="C7" s="262">
        <v>0</v>
      </c>
      <c r="D7" s="262">
        <v>0</v>
      </c>
    </row>
    <row r="8" spans="1:4" ht="15" customHeight="1" x14ac:dyDescent="0.25">
      <c r="A8" s="261" t="s">
        <v>13</v>
      </c>
      <c r="B8" s="262">
        <v>1613255.5</v>
      </c>
      <c r="C8" s="262">
        <v>0</v>
      </c>
      <c r="D8" s="262">
        <v>0</v>
      </c>
    </row>
    <row r="9" spans="1:4" ht="15" customHeight="1" x14ac:dyDescent="0.25">
      <c r="A9" s="261" t="s">
        <v>16</v>
      </c>
      <c r="B9" s="262">
        <v>10723815.6</v>
      </c>
      <c r="C9" s="262">
        <v>0</v>
      </c>
      <c r="D9" s="262">
        <v>0</v>
      </c>
    </row>
    <row r="10" spans="1:4" ht="15.75" x14ac:dyDescent="0.25">
      <c r="A10" s="261" t="s">
        <v>20</v>
      </c>
      <c r="B10" s="262">
        <v>2704560.88</v>
      </c>
      <c r="C10" s="262">
        <v>0</v>
      </c>
      <c r="D10" s="262">
        <v>0</v>
      </c>
    </row>
    <row r="11" spans="1:4" ht="15.75" x14ac:dyDescent="0.25">
      <c r="A11" s="261" t="s">
        <v>361</v>
      </c>
      <c r="B11" s="262">
        <v>1892772</v>
      </c>
      <c r="C11" s="262">
        <v>0</v>
      </c>
      <c r="D11" s="262">
        <v>0</v>
      </c>
    </row>
    <row r="12" spans="1:4" ht="15.75" x14ac:dyDescent="0.25">
      <c r="A12" s="261" t="s">
        <v>158</v>
      </c>
      <c r="B12" s="262">
        <v>5453723.5199999996</v>
      </c>
      <c r="C12" s="262">
        <v>0</v>
      </c>
      <c r="D12" s="262">
        <v>0</v>
      </c>
    </row>
    <row r="13" spans="1:4" ht="15.75" x14ac:dyDescent="0.25">
      <c r="A13" s="261" t="s">
        <v>35</v>
      </c>
      <c r="B13" s="262">
        <v>0</v>
      </c>
      <c r="C13" s="262">
        <v>0</v>
      </c>
      <c r="D13" s="262">
        <v>0</v>
      </c>
    </row>
    <row r="14" spans="1:4" ht="15.75" x14ac:dyDescent="0.25">
      <c r="A14" s="255" t="s">
        <v>339</v>
      </c>
      <c r="B14" s="256">
        <f>SUM(B6:B13)</f>
        <v>32695303.039999999</v>
      </c>
      <c r="C14" s="256">
        <f>SUM(C6:C13)</f>
        <v>0</v>
      </c>
      <c r="D14" s="256">
        <f>SUM(D6:D13)</f>
        <v>0</v>
      </c>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tabColor rgb="FF92D050"/>
    <pageSetUpPr fitToPage="1"/>
  </sheetPr>
  <dimension ref="A1:D40"/>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4.25" customHeight="1" x14ac:dyDescent="0.25">
      <c r="A1" s="1" t="s">
        <v>0</v>
      </c>
      <c r="B1" s="266"/>
      <c r="C1" s="266"/>
      <c r="D1" s="266"/>
    </row>
    <row r="2" spans="1:4" ht="23.25" customHeight="1" x14ac:dyDescent="0.25">
      <c r="A2" s="1" t="s">
        <v>0</v>
      </c>
      <c r="B2" s="1"/>
      <c r="C2" s="3"/>
      <c r="D2" s="4" t="s">
        <v>40</v>
      </c>
    </row>
    <row r="3" spans="1:4" ht="111" customHeight="1" x14ac:dyDescent="0.25">
      <c r="A3" s="270" t="s">
        <v>147</v>
      </c>
      <c r="B3" s="270"/>
      <c r="C3" s="270"/>
      <c r="D3" s="270"/>
    </row>
    <row r="4" spans="1:4" ht="20.25" customHeight="1" x14ac:dyDescent="0.25">
      <c r="A4" s="168" t="s">
        <v>0</v>
      </c>
      <c r="B4" s="168"/>
      <c r="C4" s="170"/>
      <c r="D4" s="170" t="s">
        <v>1</v>
      </c>
    </row>
    <row r="5" spans="1:4" ht="48.75" customHeight="1" x14ac:dyDescent="0.25">
      <c r="A5" s="171" t="s">
        <v>2</v>
      </c>
      <c r="B5" s="171" t="s">
        <v>114</v>
      </c>
      <c r="C5" s="171" t="s">
        <v>124</v>
      </c>
      <c r="D5" s="176" t="s">
        <v>341</v>
      </c>
    </row>
    <row r="6" spans="1:4" ht="15" customHeight="1" x14ac:dyDescent="0.25">
      <c r="A6" s="172" t="s">
        <v>4</v>
      </c>
      <c r="B6" s="173">
        <v>32377966</v>
      </c>
      <c r="C6" s="173">
        <v>36640164.5</v>
      </c>
      <c r="D6" s="173">
        <v>36640164.5</v>
      </c>
    </row>
    <row r="7" spans="1:4" ht="15" customHeight="1" x14ac:dyDescent="0.25">
      <c r="A7" s="172" t="s">
        <v>5</v>
      </c>
      <c r="B7" s="173">
        <v>1277431</v>
      </c>
      <c r="C7" s="173">
        <v>1277431</v>
      </c>
      <c r="D7" s="173">
        <v>1277431</v>
      </c>
    </row>
    <row r="8" spans="1:4" ht="15" customHeight="1" x14ac:dyDescent="0.25">
      <c r="A8" s="172" t="s">
        <v>6</v>
      </c>
      <c r="B8" s="173">
        <v>319357.75</v>
      </c>
      <c r="C8" s="173">
        <v>319357.75</v>
      </c>
      <c r="D8" s="173">
        <v>319357.75</v>
      </c>
    </row>
    <row r="9" spans="1:4" ht="15" customHeight="1" x14ac:dyDescent="0.25">
      <c r="A9" s="172" t="s">
        <v>7</v>
      </c>
      <c r="B9" s="173">
        <v>63871.55</v>
      </c>
      <c r="C9" s="173">
        <v>63871.55</v>
      </c>
      <c r="D9" s="173">
        <v>63871.55</v>
      </c>
    </row>
    <row r="10" spans="1:4" ht="15" customHeight="1" x14ac:dyDescent="0.25">
      <c r="A10" s="172" t="s">
        <v>8</v>
      </c>
      <c r="B10" s="173">
        <v>319357.75</v>
      </c>
      <c r="C10" s="173">
        <v>319357.75</v>
      </c>
      <c r="D10" s="173">
        <v>319357.75</v>
      </c>
    </row>
    <row r="11" spans="1:4" ht="15" customHeight="1" x14ac:dyDescent="0.25">
      <c r="A11" s="172" t="s">
        <v>9</v>
      </c>
      <c r="B11" s="173">
        <v>319357.75</v>
      </c>
      <c r="C11" s="173">
        <v>255486.2</v>
      </c>
      <c r="D11" s="173">
        <v>191614.65</v>
      </c>
    </row>
    <row r="12" spans="1:4" ht="15" customHeight="1" x14ac:dyDescent="0.25">
      <c r="A12" s="172" t="s">
        <v>10</v>
      </c>
      <c r="B12" s="173">
        <v>787831.02</v>
      </c>
      <c r="C12" s="173">
        <v>787831.02</v>
      </c>
      <c r="D12" s="173">
        <v>787831.02</v>
      </c>
    </row>
    <row r="13" spans="1:4" ht="15" customHeight="1" x14ac:dyDescent="0.25">
      <c r="A13" s="172" t="s">
        <v>11</v>
      </c>
      <c r="B13" s="173">
        <v>63871.55</v>
      </c>
      <c r="C13" s="173">
        <v>63871.55</v>
      </c>
      <c r="D13" s="173">
        <v>63871.55</v>
      </c>
    </row>
    <row r="14" spans="1:4" ht="15" customHeight="1" x14ac:dyDescent="0.25">
      <c r="A14" s="172" t="s">
        <v>12</v>
      </c>
      <c r="B14" s="174">
        <v>191614.65</v>
      </c>
      <c r="C14" s="173">
        <v>191614.65</v>
      </c>
      <c r="D14" s="173">
        <v>191614.65</v>
      </c>
    </row>
    <row r="15" spans="1:4" ht="15" customHeight="1" x14ac:dyDescent="0.25">
      <c r="A15" s="172" t="s">
        <v>13</v>
      </c>
      <c r="B15" s="173">
        <v>728381.38</v>
      </c>
      <c r="C15" s="173">
        <v>728381.38</v>
      </c>
      <c r="D15" s="173">
        <v>728381.38</v>
      </c>
    </row>
    <row r="16" spans="1:4" ht="15" customHeight="1" x14ac:dyDescent="0.25">
      <c r="A16" s="172" t="s">
        <v>14</v>
      </c>
      <c r="B16" s="173">
        <v>638715.5</v>
      </c>
      <c r="C16" s="173">
        <v>638715.5</v>
      </c>
      <c r="D16" s="173">
        <v>638715.5</v>
      </c>
    </row>
    <row r="17" spans="1:4" ht="15" customHeight="1" x14ac:dyDescent="0.25">
      <c r="A17" s="172" t="s">
        <v>15</v>
      </c>
      <c r="B17" s="173">
        <v>383229.3</v>
      </c>
      <c r="C17" s="173">
        <v>383229.3</v>
      </c>
      <c r="D17" s="173">
        <v>383229.3</v>
      </c>
    </row>
    <row r="18" spans="1:4" ht="15" customHeight="1" x14ac:dyDescent="0.25">
      <c r="A18" s="172" t="s">
        <v>16</v>
      </c>
      <c r="B18" s="173">
        <v>574843.94999999995</v>
      </c>
      <c r="C18" s="173">
        <v>638715.5</v>
      </c>
      <c r="D18" s="173">
        <v>702587.05</v>
      </c>
    </row>
    <row r="19" spans="1:4" ht="15" customHeight="1" x14ac:dyDescent="0.25">
      <c r="A19" s="172" t="s">
        <v>17</v>
      </c>
      <c r="B19" s="173">
        <v>127743.1</v>
      </c>
      <c r="C19" s="173">
        <v>127743.1</v>
      </c>
      <c r="D19" s="173">
        <v>127743.1</v>
      </c>
    </row>
    <row r="20" spans="1:4" ht="15" customHeight="1" x14ac:dyDescent="0.25">
      <c r="A20" s="172" t="s">
        <v>18</v>
      </c>
      <c r="B20" s="173">
        <v>869392.94</v>
      </c>
      <c r="C20" s="173">
        <v>907715.87</v>
      </c>
      <c r="D20" s="173">
        <v>946038.8</v>
      </c>
    </row>
    <row r="21" spans="1:4" ht="15" customHeight="1" x14ac:dyDescent="0.25">
      <c r="A21" s="172" t="s">
        <v>19</v>
      </c>
      <c r="B21" s="173">
        <v>255486.2</v>
      </c>
      <c r="C21" s="173">
        <v>191614.65</v>
      </c>
      <c r="D21" s="173">
        <v>191614.65</v>
      </c>
    </row>
    <row r="22" spans="1:4" ht="15" customHeight="1" x14ac:dyDescent="0.25">
      <c r="A22" s="172" t="s">
        <v>20</v>
      </c>
      <c r="B22" s="173">
        <v>485423.78</v>
      </c>
      <c r="C22" s="173">
        <v>485423.78</v>
      </c>
      <c r="D22" s="173">
        <v>485423.78</v>
      </c>
    </row>
    <row r="23" spans="1:4" ht="15" customHeight="1" x14ac:dyDescent="0.25">
      <c r="A23" s="172" t="s">
        <v>21</v>
      </c>
      <c r="B23" s="173">
        <v>264084.31</v>
      </c>
      <c r="C23" s="173">
        <v>264084.31</v>
      </c>
      <c r="D23" s="173">
        <v>264084.31</v>
      </c>
    </row>
    <row r="24" spans="1:4" ht="15" customHeight="1" x14ac:dyDescent="0.25">
      <c r="A24" s="172" t="s">
        <v>22</v>
      </c>
      <c r="B24" s="173">
        <v>255486.2</v>
      </c>
      <c r="C24" s="173">
        <v>255486.2</v>
      </c>
      <c r="D24" s="173">
        <v>255486.2</v>
      </c>
    </row>
    <row r="25" spans="1:4" ht="15" customHeight="1" x14ac:dyDescent="0.25">
      <c r="A25" s="172" t="s">
        <v>23</v>
      </c>
      <c r="B25" s="173">
        <v>127743.1</v>
      </c>
      <c r="C25" s="173">
        <v>191614.65</v>
      </c>
      <c r="D25" s="173">
        <v>255486.2</v>
      </c>
    </row>
    <row r="26" spans="1:4" ht="15" customHeight="1" x14ac:dyDescent="0.25">
      <c r="A26" s="172" t="s">
        <v>24</v>
      </c>
      <c r="B26" s="173">
        <v>191614.65</v>
      </c>
      <c r="C26" s="173">
        <v>191614.65</v>
      </c>
      <c r="D26" s="173">
        <v>191614.65</v>
      </c>
    </row>
    <row r="27" spans="1:4" ht="15" customHeight="1" x14ac:dyDescent="0.25">
      <c r="A27" s="172" t="s">
        <v>25</v>
      </c>
      <c r="B27" s="173">
        <v>255486.2</v>
      </c>
      <c r="C27" s="173">
        <v>255486.2</v>
      </c>
      <c r="D27" s="173">
        <v>255486.2</v>
      </c>
    </row>
    <row r="28" spans="1:4" ht="15" customHeight="1" x14ac:dyDescent="0.25">
      <c r="A28" s="172" t="s">
        <v>26</v>
      </c>
      <c r="B28" s="173">
        <v>178840.34</v>
      </c>
      <c r="C28" s="173">
        <v>166066.03</v>
      </c>
      <c r="D28" s="173">
        <v>153291.72</v>
      </c>
    </row>
    <row r="29" spans="1:4" ht="15" customHeight="1" x14ac:dyDescent="0.25">
      <c r="A29" s="172" t="s">
        <v>27</v>
      </c>
      <c r="B29" s="173">
        <v>468473.27</v>
      </c>
      <c r="C29" s="173">
        <v>340730.17</v>
      </c>
      <c r="D29" s="173">
        <v>340730.17</v>
      </c>
    </row>
    <row r="30" spans="1:4" ht="15" customHeight="1" x14ac:dyDescent="0.25">
      <c r="A30" s="172" t="s">
        <v>28</v>
      </c>
      <c r="B30" s="173">
        <v>123566.9</v>
      </c>
      <c r="C30" s="173">
        <v>110792.59</v>
      </c>
      <c r="D30" s="173">
        <v>110792.59</v>
      </c>
    </row>
    <row r="31" spans="1:4" ht="15" customHeight="1" x14ac:dyDescent="0.25">
      <c r="A31" s="172" t="s">
        <v>29</v>
      </c>
      <c r="B31" s="173">
        <v>319357.75</v>
      </c>
      <c r="C31" s="173">
        <v>319357.75</v>
      </c>
      <c r="D31" s="173">
        <v>319357.75</v>
      </c>
    </row>
    <row r="32" spans="1:4" ht="15" customHeight="1" x14ac:dyDescent="0.25">
      <c r="A32" s="172" t="s">
        <v>30</v>
      </c>
      <c r="B32" s="173">
        <v>212987.07</v>
      </c>
      <c r="C32" s="173">
        <v>276858.62</v>
      </c>
      <c r="D32" s="173">
        <v>276858.62</v>
      </c>
    </row>
    <row r="33" spans="1:4" ht="15" customHeight="1" x14ac:dyDescent="0.25">
      <c r="A33" s="172" t="s">
        <v>31</v>
      </c>
      <c r="B33" s="173">
        <v>536766.73</v>
      </c>
      <c r="C33" s="173">
        <v>536766.73</v>
      </c>
      <c r="D33" s="173">
        <v>536766.73</v>
      </c>
    </row>
    <row r="34" spans="1:4" ht="15" customHeight="1" x14ac:dyDescent="0.25">
      <c r="A34" s="172" t="s">
        <v>32</v>
      </c>
      <c r="B34" s="173">
        <v>127743.1</v>
      </c>
      <c r="C34" s="173">
        <v>127743.1</v>
      </c>
      <c r="D34" s="173">
        <v>127743.1</v>
      </c>
    </row>
    <row r="35" spans="1:4" ht="15" customHeight="1" x14ac:dyDescent="0.25">
      <c r="A35" s="172" t="s">
        <v>33</v>
      </c>
      <c r="B35" s="173">
        <v>383229.3</v>
      </c>
      <c r="C35" s="173">
        <v>383229.3</v>
      </c>
      <c r="D35" s="173">
        <v>319357.75</v>
      </c>
    </row>
    <row r="36" spans="1:4" ht="15" customHeight="1" x14ac:dyDescent="0.25">
      <c r="A36" s="172" t="s">
        <v>34</v>
      </c>
      <c r="B36" s="173">
        <v>383229.3</v>
      </c>
      <c r="C36" s="173">
        <v>383229.3</v>
      </c>
      <c r="D36" s="173">
        <v>383229.3</v>
      </c>
    </row>
    <row r="37" spans="1:4" ht="19.5" customHeight="1" x14ac:dyDescent="0.25">
      <c r="A37" s="172" t="s">
        <v>35</v>
      </c>
      <c r="B37" s="173">
        <v>1277431</v>
      </c>
      <c r="C37" s="173">
        <v>1277431</v>
      </c>
      <c r="D37" s="173">
        <v>1277431</v>
      </c>
    </row>
    <row r="38" spans="1:4" ht="15.6" customHeight="1" x14ac:dyDescent="0.25">
      <c r="A38" s="175" t="s">
        <v>122</v>
      </c>
      <c r="B38" s="167">
        <f>SUM(B6:B37)</f>
        <v>44889914.390000008</v>
      </c>
      <c r="C38" s="167">
        <f t="shared" ref="C38:D38" si="0">SUM(C6:C37)</f>
        <v>49101015.649999999</v>
      </c>
      <c r="D38" s="167">
        <f t="shared" si="0"/>
        <v>49126564.269999996</v>
      </c>
    </row>
    <row r="39" spans="1:4" ht="15.75" x14ac:dyDescent="0.25">
      <c r="B39" s="27"/>
      <c r="C39" s="27"/>
      <c r="D39" s="27"/>
    </row>
    <row r="40" spans="1:4" ht="15.75" x14ac:dyDescent="0.25">
      <c r="B40" s="166"/>
      <c r="C40" s="166"/>
      <c r="D40" s="166"/>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tabColor rgb="FF92D050"/>
    <pageSetUpPr fitToPage="1"/>
  </sheetPr>
  <dimension ref="A1:D38"/>
  <sheetViews>
    <sheetView view="pageBreakPreview" zoomScale="115" zoomScaleNormal="100" zoomScaleSheetLayoutView="115" workbookViewId="0">
      <selection activeCell="C6" sqref="C6"/>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37.5" customHeight="1" x14ac:dyDescent="0.25">
      <c r="A1" s="1" t="s">
        <v>0</v>
      </c>
      <c r="B1" s="266"/>
      <c r="C1" s="266"/>
      <c r="D1" s="266"/>
    </row>
    <row r="2" spans="1:4" ht="23.25" customHeight="1" x14ac:dyDescent="0.25">
      <c r="A2" s="1" t="s">
        <v>0</v>
      </c>
      <c r="B2" s="1"/>
      <c r="C2" s="3"/>
      <c r="D2" s="4" t="s">
        <v>41</v>
      </c>
    </row>
    <row r="3" spans="1:4" ht="62.45" customHeight="1" x14ac:dyDescent="0.25">
      <c r="A3" s="268" t="s">
        <v>107</v>
      </c>
      <c r="B3" s="268"/>
      <c r="C3" s="268"/>
      <c r="D3" s="268"/>
    </row>
    <row r="4" spans="1:4" ht="20.25" customHeight="1" x14ac:dyDescent="0.25">
      <c r="A4" s="57" t="s">
        <v>0</v>
      </c>
      <c r="B4" s="57"/>
      <c r="C4" s="57"/>
      <c r="D4" s="58" t="s">
        <v>1</v>
      </c>
    </row>
    <row r="5" spans="1:4" ht="48.75" customHeight="1" x14ac:dyDescent="0.25">
      <c r="A5" s="59" t="s">
        <v>2</v>
      </c>
      <c r="B5" s="59" t="s">
        <v>343</v>
      </c>
      <c r="C5" s="59" t="s">
        <v>344</v>
      </c>
      <c r="D5" s="59" t="s">
        <v>345</v>
      </c>
    </row>
    <row r="6" spans="1:4" ht="15" customHeight="1" x14ac:dyDescent="0.25">
      <c r="A6" s="246" t="s">
        <v>4</v>
      </c>
      <c r="B6" s="60">
        <v>39600</v>
      </c>
      <c r="C6" s="60">
        <v>39600</v>
      </c>
      <c r="D6" s="60">
        <v>39600</v>
      </c>
    </row>
    <row r="7" spans="1:4" ht="15" customHeight="1" x14ac:dyDescent="0.25">
      <c r="A7" s="246" t="s">
        <v>5</v>
      </c>
      <c r="B7" s="60">
        <v>3600</v>
      </c>
      <c r="C7" s="60">
        <v>3600</v>
      </c>
      <c r="D7" s="60">
        <v>3600</v>
      </c>
    </row>
    <row r="8" spans="1:4" ht="15" customHeight="1" x14ac:dyDescent="0.25">
      <c r="A8" s="246" t="s">
        <v>6</v>
      </c>
      <c r="B8" s="60">
        <v>151200</v>
      </c>
      <c r="C8" s="60">
        <v>151200</v>
      </c>
      <c r="D8" s="60">
        <v>151200</v>
      </c>
    </row>
    <row r="9" spans="1:4" ht="15" customHeight="1" x14ac:dyDescent="0.25">
      <c r="A9" s="246" t="s">
        <v>9</v>
      </c>
      <c r="B9" s="60">
        <v>147600</v>
      </c>
      <c r="C9" s="60">
        <v>147600</v>
      </c>
      <c r="D9" s="60">
        <v>147600</v>
      </c>
    </row>
    <row r="10" spans="1:4" ht="15" customHeight="1" x14ac:dyDescent="0.25">
      <c r="A10" s="246" t="s">
        <v>10</v>
      </c>
      <c r="B10" s="60">
        <v>277200</v>
      </c>
      <c r="C10" s="60">
        <v>280800</v>
      </c>
      <c r="D10" s="60">
        <v>284400</v>
      </c>
    </row>
    <row r="11" spans="1:4" ht="15" customHeight="1" x14ac:dyDescent="0.25">
      <c r="A11" s="246" t="s">
        <v>11</v>
      </c>
      <c r="B11" s="60">
        <v>144000</v>
      </c>
      <c r="C11" s="60">
        <v>144000</v>
      </c>
      <c r="D11" s="60">
        <v>144000</v>
      </c>
    </row>
    <row r="12" spans="1:4" s="29" customFormat="1" ht="31.5" x14ac:dyDescent="0.25">
      <c r="A12" s="246" t="s">
        <v>139</v>
      </c>
      <c r="B12" s="60">
        <v>18000</v>
      </c>
      <c r="C12" s="60">
        <v>18000</v>
      </c>
      <c r="D12" s="60">
        <v>18000</v>
      </c>
    </row>
    <row r="13" spans="1:4" ht="15" customHeight="1" x14ac:dyDescent="0.25">
      <c r="A13" s="246" t="s">
        <v>12</v>
      </c>
      <c r="B13" s="60">
        <v>90000</v>
      </c>
      <c r="C13" s="60">
        <v>90000</v>
      </c>
      <c r="D13" s="60">
        <v>90000</v>
      </c>
    </row>
    <row r="14" spans="1:4" ht="15" customHeight="1" x14ac:dyDescent="0.25">
      <c r="A14" s="246" t="s">
        <v>13</v>
      </c>
      <c r="B14" s="60">
        <v>151200</v>
      </c>
      <c r="C14" s="60">
        <v>151200</v>
      </c>
      <c r="D14" s="60">
        <v>151200</v>
      </c>
    </row>
    <row r="15" spans="1:4" ht="15" customHeight="1" x14ac:dyDescent="0.25">
      <c r="A15" s="246" t="s">
        <v>14</v>
      </c>
      <c r="B15" s="60">
        <v>190800</v>
      </c>
      <c r="C15" s="60">
        <v>190800</v>
      </c>
      <c r="D15" s="60">
        <v>190800</v>
      </c>
    </row>
    <row r="16" spans="1:4" ht="15" customHeight="1" x14ac:dyDescent="0.25">
      <c r="A16" s="246" t="s">
        <v>15</v>
      </c>
      <c r="B16" s="225">
        <v>72000</v>
      </c>
      <c r="C16" s="225">
        <v>72000</v>
      </c>
      <c r="D16" s="225">
        <v>72000</v>
      </c>
    </row>
    <row r="17" spans="1:4" ht="15" customHeight="1" x14ac:dyDescent="0.25">
      <c r="A17" s="246" t="s">
        <v>16</v>
      </c>
      <c r="B17" s="60">
        <v>79200</v>
      </c>
      <c r="C17" s="60">
        <v>79200</v>
      </c>
      <c r="D17" s="60">
        <v>79200</v>
      </c>
    </row>
    <row r="18" spans="1:4" ht="15" customHeight="1" x14ac:dyDescent="0.25">
      <c r="A18" s="246" t="s">
        <v>17</v>
      </c>
      <c r="B18" s="60">
        <v>10800</v>
      </c>
      <c r="C18" s="60">
        <v>10800</v>
      </c>
      <c r="D18" s="60">
        <v>10800</v>
      </c>
    </row>
    <row r="19" spans="1:4" ht="15" customHeight="1" x14ac:dyDescent="0.25">
      <c r="A19" s="246" t="s">
        <v>18</v>
      </c>
      <c r="B19" s="60">
        <v>64800</v>
      </c>
      <c r="C19" s="60">
        <v>64800</v>
      </c>
      <c r="D19" s="60">
        <v>64800</v>
      </c>
    </row>
    <row r="20" spans="1:4" ht="15" customHeight="1" x14ac:dyDescent="0.25">
      <c r="A20" s="246" t="s">
        <v>19</v>
      </c>
      <c r="B20" s="60">
        <v>126000</v>
      </c>
      <c r="C20" s="60">
        <v>126000</v>
      </c>
      <c r="D20" s="60">
        <v>126000</v>
      </c>
    </row>
    <row r="21" spans="1:4" ht="15" customHeight="1" x14ac:dyDescent="0.25">
      <c r="A21" s="246" t="s">
        <v>20</v>
      </c>
      <c r="B21" s="60">
        <v>259200</v>
      </c>
      <c r="C21" s="60">
        <v>262800</v>
      </c>
      <c r="D21" s="60">
        <v>266400</v>
      </c>
    </row>
    <row r="22" spans="1:4" ht="15" customHeight="1" x14ac:dyDescent="0.25">
      <c r="A22" s="246" t="s">
        <v>21</v>
      </c>
      <c r="B22" s="60">
        <v>43200</v>
      </c>
      <c r="C22" s="60">
        <v>43200</v>
      </c>
      <c r="D22" s="60">
        <v>43200</v>
      </c>
    </row>
    <row r="23" spans="1:4" ht="15" customHeight="1" x14ac:dyDescent="0.25">
      <c r="A23" s="246" t="s">
        <v>22</v>
      </c>
      <c r="B23" s="60">
        <v>111600</v>
      </c>
      <c r="C23" s="60">
        <v>126000</v>
      </c>
      <c r="D23" s="60">
        <v>126000</v>
      </c>
    </row>
    <row r="24" spans="1:4" ht="15" customHeight="1" x14ac:dyDescent="0.25">
      <c r="A24" s="246" t="s">
        <v>23</v>
      </c>
      <c r="B24" s="60">
        <v>129600</v>
      </c>
      <c r="C24" s="60">
        <v>129600</v>
      </c>
      <c r="D24" s="60">
        <v>129600</v>
      </c>
    </row>
    <row r="25" spans="1:4" ht="15" customHeight="1" x14ac:dyDescent="0.25">
      <c r="A25" s="246" t="s">
        <v>24</v>
      </c>
      <c r="B25" s="60">
        <v>90000</v>
      </c>
      <c r="C25" s="60">
        <v>90000</v>
      </c>
      <c r="D25" s="60">
        <v>90000</v>
      </c>
    </row>
    <row r="26" spans="1:4" ht="15" customHeight="1" x14ac:dyDescent="0.25">
      <c r="A26" s="246" t="s">
        <v>25</v>
      </c>
      <c r="B26" s="60">
        <v>194400</v>
      </c>
      <c r="C26" s="60">
        <v>194400</v>
      </c>
      <c r="D26" s="60">
        <v>194400</v>
      </c>
    </row>
    <row r="27" spans="1:4" ht="15" customHeight="1" x14ac:dyDescent="0.25">
      <c r="A27" s="246" t="s">
        <v>26</v>
      </c>
      <c r="B27" s="60">
        <v>165600</v>
      </c>
      <c r="C27" s="60">
        <v>165600</v>
      </c>
      <c r="D27" s="60">
        <v>165600</v>
      </c>
    </row>
    <row r="28" spans="1:4" ht="15" customHeight="1" x14ac:dyDescent="0.25">
      <c r="A28" s="246" t="s">
        <v>27</v>
      </c>
      <c r="B28" s="60">
        <v>108000</v>
      </c>
      <c r="C28" s="60">
        <v>108000</v>
      </c>
      <c r="D28" s="60">
        <v>108000</v>
      </c>
    </row>
    <row r="29" spans="1:4" ht="15" customHeight="1" x14ac:dyDescent="0.25">
      <c r="A29" s="246" t="s">
        <v>28</v>
      </c>
      <c r="B29" s="60">
        <v>57600</v>
      </c>
      <c r="C29" s="60">
        <v>57600</v>
      </c>
      <c r="D29" s="60">
        <v>57600</v>
      </c>
    </row>
    <row r="30" spans="1:4" ht="15" customHeight="1" x14ac:dyDescent="0.25">
      <c r="A30" s="246" t="s">
        <v>29</v>
      </c>
      <c r="B30" s="60">
        <v>36000</v>
      </c>
      <c r="C30" s="60">
        <v>36000</v>
      </c>
      <c r="D30" s="60">
        <v>36000</v>
      </c>
    </row>
    <row r="31" spans="1:4" ht="15" customHeight="1" x14ac:dyDescent="0.25">
      <c r="A31" s="246" t="s">
        <v>95</v>
      </c>
      <c r="B31" s="60">
        <v>61200</v>
      </c>
      <c r="C31" s="60">
        <v>61200</v>
      </c>
      <c r="D31" s="60">
        <v>61200</v>
      </c>
    </row>
    <row r="32" spans="1:4" ht="15" customHeight="1" x14ac:dyDescent="0.25">
      <c r="A32" s="246" t="s">
        <v>31</v>
      </c>
      <c r="B32" s="60">
        <v>129600</v>
      </c>
      <c r="C32" s="60">
        <v>129600</v>
      </c>
      <c r="D32" s="60">
        <v>129600</v>
      </c>
    </row>
    <row r="33" spans="1:4" ht="15" customHeight="1" x14ac:dyDescent="0.25">
      <c r="A33" s="246" t="s">
        <v>32</v>
      </c>
      <c r="B33" s="60">
        <v>18000</v>
      </c>
      <c r="C33" s="60">
        <v>18000</v>
      </c>
      <c r="D33" s="60">
        <v>18000</v>
      </c>
    </row>
    <row r="34" spans="1:4" ht="15" customHeight="1" x14ac:dyDescent="0.25">
      <c r="A34" s="246" t="s">
        <v>33</v>
      </c>
      <c r="B34" s="60">
        <v>32400</v>
      </c>
      <c r="C34" s="60">
        <v>32400</v>
      </c>
      <c r="D34" s="60">
        <v>32400</v>
      </c>
    </row>
    <row r="35" spans="1:4" ht="15" customHeight="1" x14ac:dyDescent="0.25">
      <c r="A35" s="246" t="s">
        <v>34</v>
      </c>
      <c r="B35" s="60">
        <v>90000</v>
      </c>
      <c r="C35" s="60">
        <v>90000</v>
      </c>
      <c r="D35" s="60">
        <v>90000</v>
      </c>
    </row>
    <row r="36" spans="1:4" ht="19.5" customHeight="1" x14ac:dyDescent="0.25">
      <c r="A36" s="61" t="s">
        <v>122</v>
      </c>
      <c r="B36" s="167">
        <f>SUM(B6:B35)</f>
        <v>3092400</v>
      </c>
      <c r="C36" s="167">
        <f t="shared" ref="C36:D36" si="0">SUM(C6:C35)</f>
        <v>3114000</v>
      </c>
      <c r="D36" s="167">
        <f t="shared" si="0"/>
        <v>3121200</v>
      </c>
    </row>
    <row r="38" spans="1:4" ht="15.75" x14ac:dyDescent="0.25">
      <c r="B38" s="37"/>
      <c r="C38" s="37"/>
      <c r="D38" s="37"/>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tabColor rgb="FF92D050"/>
    <pageSetUpPr fitToPage="1"/>
  </sheetPr>
  <dimension ref="A1:D42"/>
  <sheetViews>
    <sheetView view="pageBreakPreview" zoomScale="110" zoomScaleNormal="100" zoomScaleSheetLayoutView="110" workbookViewId="0">
      <selection activeCell="B38" sqref="B38"/>
    </sheetView>
  </sheetViews>
  <sheetFormatPr defaultColWidth="9.140625" defaultRowHeight="15" x14ac:dyDescent="0.25"/>
  <cols>
    <col min="1" max="1" width="50" style="2" customWidth="1"/>
    <col min="2" max="2" width="19.85546875" style="2" customWidth="1"/>
    <col min="3" max="3" width="19.28515625" style="2" customWidth="1"/>
    <col min="4" max="4" width="22.42578125" style="2" customWidth="1"/>
    <col min="5" max="16384" width="9.140625" style="2"/>
  </cols>
  <sheetData>
    <row r="1" spans="1:4" ht="43.5" customHeight="1" x14ac:dyDescent="0.25">
      <c r="A1" s="1" t="s">
        <v>0</v>
      </c>
      <c r="B1" s="266"/>
      <c r="C1" s="266"/>
      <c r="D1" s="266"/>
    </row>
    <row r="2" spans="1:4" ht="23.25" customHeight="1" x14ac:dyDescent="0.25">
      <c r="A2" s="1" t="s">
        <v>0</v>
      </c>
      <c r="B2" s="1"/>
      <c r="C2" s="3"/>
      <c r="D2" s="4" t="s">
        <v>42</v>
      </c>
    </row>
    <row r="3" spans="1:4" ht="34.15" customHeight="1" x14ac:dyDescent="0.25">
      <c r="A3" s="271" t="s">
        <v>350</v>
      </c>
      <c r="B3" s="271"/>
      <c r="C3" s="271"/>
      <c r="D3" s="271"/>
    </row>
    <row r="4" spans="1:4" ht="20.25" customHeight="1" x14ac:dyDescent="0.25">
      <c r="A4" s="183" t="s">
        <v>0</v>
      </c>
      <c r="B4" s="183"/>
      <c r="C4" s="184"/>
      <c r="D4" s="184" t="s">
        <v>1</v>
      </c>
    </row>
    <row r="5" spans="1:4" ht="48.75" customHeight="1" x14ac:dyDescent="0.25">
      <c r="A5" s="185" t="s">
        <v>2</v>
      </c>
      <c r="B5" s="185" t="s">
        <v>114</v>
      </c>
      <c r="C5" s="185" t="s">
        <v>124</v>
      </c>
      <c r="D5" s="185" t="s">
        <v>341</v>
      </c>
    </row>
    <row r="6" spans="1:4" ht="15" customHeight="1" x14ac:dyDescent="0.25">
      <c r="A6" s="186" t="s">
        <v>4</v>
      </c>
      <c r="B6" s="195">
        <v>5508999711</v>
      </c>
      <c r="C6" s="187">
        <v>5508999711</v>
      </c>
      <c r="D6" s="187">
        <v>5508999711</v>
      </c>
    </row>
    <row r="7" spans="1:4" ht="15" customHeight="1" x14ac:dyDescent="0.25">
      <c r="A7" s="186" t="s">
        <v>5</v>
      </c>
      <c r="B7" s="195">
        <v>740802251</v>
      </c>
      <c r="C7" s="187">
        <v>740802251</v>
      </c>
      <c r="D7" s="187">
        <v>740802251</v>
      </c>
    </row>
    <row r="8" spans="1:4" ht="15" customHeight="1" x14ac:dyDescent="0.25">
      <c r="A8" s="186" t="s">
        <v>6</v>
      </c>
      <c r="B8" s="195">
        <v>612401690</v>
      </c>
      <c r="C8" s="187">
        <v>612401690</v>
      </c>
      <c r="D8" s="187">
        <v>612401690</v>
      </c>
    </row>
    <row r="9" spans="1:4" ht="15" customHeight="1" x14ac:dyDescent="0.25">
      <c r="A9" s="186" t="s">
        <v>7</v>
      </c>
      <c r="B9" s="195">
        <v>190940003</v>
      </c>
      <c r="C9" s="187">
        <v>190940003</v>
      </c>
      <c r="D9" s="187">
        <v>190940003</v>
      </c>
    </row>
    <row r="10" spans="1:4" ht="15" customHeight="1" x14ac:dyDescent="0.25">
      <c r="A10" s="186" t="s">
        <v>8</v>
      </c>
      <c r="B10" s="195">
        <v>170886545</v>
      </c>
      <c r="C10" s="187">
        <v>170886545</v>
      </c>
      <c r="D10" s="187">
        <v>170886545</v>
      </c>
    </row>
    <row r="11" spans="1:4" ht="15" customHeight="1" x14ac:dyDescent="0.25">
      <c r="A11" s="186" t="s">
        <v>9</v>
      </c>
      <c r="B11" s="195">
        <v>212510588</v>
      </c>
      <c r="C11" s="187">
        <v>212510588</v>
      </c>
      <c r="D11" s="187">
        <v>212510588</v>
      </c>
    </row>
    <row r="12" spans="1:4" ht="15" customHeight="1" x14ac:dyDescent="0.25">
      <c r="A12" s="186" t="s">
        <v>10</v>
      </c>
      <c r="B12" s="195">
        <v>1168240000</v>
      </c>
      <c r="C12" s="187">
        <v>1168240000</v>
      </c>
      <c r="D12" s="187">
        <v>1168240000</v>
      </c>
    </row>
    <row r="13" spans="1:4" ht="15" customHeight="1" x14ac:dyDescent="0.25">
      <c r="A13" s="186" t="s">
        <v>11</v>
      </c>
      <c r="B13" s="195">
        <v>234728669</v>
      </c>
      <c r="C13" s="187">
        <v>234728669</v>
      </c>
      <c r="D13" s="187">
        <v>234728669</v>
      </c>
    </row>
    <row r="14" spans="1:4" ht="15" customHeight="1" x14ac:dyDescent="0.25">
      <c r="A14" s="186" t="s">
        <v>12</v>
      </c>
      <c r="B14" s="195">
        <v>136608828</v>
      </c>
      <c r="C14" s="187">
        <v>136608828</v>
      </c>
      <c r="D14" s="187">
        <v>136608828</v>
      </c>
    </row>
    <row r="15" spans="1:4" ht="15" customHeight="1" x14ac:dyDescent="0.25">
      <c r="A15" s="186" t="s">
        <v>13</v>
      </c>
      <c r="B15" s="195">
        <v>232541878</v>
      </c>
      <c r="C15" s="187">
        <v>232541878</v>
      </c>
      <c r="D15" s="187">
        <v>232541878</v>
      </c>
    </row>
    <row r="16" spans="1:4" ht="15" customHeight="1" x14ac:dyDescent="0.25">
      <c r="A16" s="186" t="s">
        <v>14</v>
      </c>
      <c r="B16" s="195">
        <v>672815381</v>
      </c>
      <c r="C16" s="187">
        <v>672815381</v>
      </c>
      <c r="D16" s="187">
        <v>672815381</v>
      </c>
    </row>
    <row r="17" spans="1:4" ht="15" customHeight="1" x14ac:dyDescent="0.25">
      <c r="A17" s="186" t="s">
        <v>15</v>
      </c>
      <c r="B17" s="195">
        <v>102221352</v>
      </c>
      <c r="C17" s="187">
        <v>102221352</v>
      </c>
      <c r="D17" s="187">
        <v>102221352</v>
      </c>
    </row>
    <row r="18" spans="1:4" ht="15" customHeight="1" x14ac:dyDescent="0.25">
      <c r="A18" s="186" t="s">
        <v>16</v>
      </c>
      <c r="B18" s="195">
        <v>366328749</v>
      </c>
      <c r="C18" s="187">
        <v>366328749</v>
      </c>
      <c r="D18" s="187">
        <v>366328749</v>
      </c>
    </row>
    <row r="19" spans="1:4" ht="15" customHeight="1" x14ac:dyDescent="0.25">
      <c r="A19" s="186" t="s">
        <v>17</v>
      </c>
      <c r="B19" s="195">
        <v>138957719</v>
      </c>
      <c r="C19" s="187">
        <v>138957719</v>
      </c>
      <c r="D19" s="187">
        <v>138957719</v>
      </c>
    </row>
    <row r="20" spans="1:4" ht="15" customHeight="1" x14ac:dyDescent="0.25">
      <c r="A20" s="186" t="s">
        <v>18</v>
      </c>
      <c r="B20" s="195">
        <v>334522191</v>
      </c>
      <c r="C20" s="187">
        <v>334522191</v>
      </c>
      <c r="D20" s="187">
        <v>334522191</v>
      </c>
    </row>
    <row r="21" spans="1:4" ht="15" customHeight="1" x14ac:dyDescent="0.25">
      <c r="A21" s="186" t="s">
        <v>19</v>
      </c>
      <c r="B21" s="195">
        <v>154573912</v>
      </c>
      <c r="C21" s="187">
        <v>154573912</v>
      </c>
      <c r="D21" s="187">
        <v>154573912</v>
      </c>
    </row>
    <row r="22" spans="1:4" ht="15" customHeight="1" x14ac:dyDescent="0.25">
      <c r="A22" s="186" t="s">
        <v>20</v>
      </c>
      <c r="B22" s="195">
        <v>298897773</v>
      </c>
      <c r="C22" s="187">
        <v>298897773</v>
      </c>
      <c r="D22" s="187">
        <v>298897773</v>
      </c>
    </row>
    <row r="23" spans="1:4" ht="15" customHeight="1" x14ac:dyDescent="0.25">
      <c r="A23" s="186" t="s">
        <v>21</v>
      </c>
      <c r="B23" s="195">
        <v>258402420</v>
      </c>
      <c r="C23" s="187">
        <v>258402420</v>
      </c>
      <c r="D23" s="187">
        <v>258402420</v>
      </c>
    </row>
    <row r="24" spans="1:4" ht="15" customHeight="1" x14ac:dyDescent="0.25">
      <c r="A24" s="186" t="s">
        <v>22</v>
      </c>
      <c r="B24" s="195">
        <v>169848874</v>
      </c>
      <c r="C24" s="187">
        <v>169848874</v>
      </c>
      <c r="D24" s="187">
        <v>169848874</v>
      </c>
    </row>
    <row r="25" spans="1:4" ht="15" customHeight="1" x14ac:dyDescent="0.25">
      <c r="A25" s="186" t="s">
        <v>23</v>
      </c>
      <c r="B25" s="195">
        <v>131199669</v>
      </c>
      <c r="C25" s="187">
        <v>131199669</v>
      </c>
      <c r="D25" s="187">
        <v>131199669</v>
      </c>
    </row>
    <row r="26" spans="1:4" ht="15" customHeight="1" x14ac:dyDescent="0.25">
      <c r="A26" s="186" t="s">
        <v>24</v>
      </c>
      <c r="B26" s="195">
        <v>162256893</v>
      </c>
      <c r="C26" s="187">
        <v>162256893</v>
      </c>
      <c r="D26" s="187">
        <v>162256893</v>
      </c>
    </row>
    <row r="27" spans="1:4" ht="15" customHeight="1" x14ac:dyDescent="0.25">
      <c r="A27" s="186" t="s">
        <v>25</v>
      </c>
      <c r="B27" s="195">
        <v>284181368</v>
      </c>
      <c r="C27" s="187">
        <v>284181368</v>
      </c>
      <c r="D27" s="187">
        <v>284181368</v>
      </c>
    </row>
    <row r="28" spans="1:4" ht="15" customHeight="1" x14ac:dyDescent="0.25">
      <c r="A28" s="186" t="s">
        <v>26</v>
      </c>
      <c r="B28" s="195">
        <v>347797479</v>
      </c>
      <c r="C28" s="187">
        <v>347797479</v>
      </c>
      <c r="D28" s="187">
        <v>347797479</v>
      </c>
    </row>
    <row r="29" spans="1:4" ht="15" customHeight="1" x14ac:dyDescent="0.25">
      <c r="A29" s="186" t="s">
        <v>27</v>
      </c>
      <c r="B29" s="195">
        <v>459691566</v>
      </c>
      <c r="C29" s="187">
        <v>459691566</v>
      </c>
      <c r="D29" s="187">
        <v>459691566</v>
      </c>
    </row>
    <row r="30" spans="1:4" ht="15" customHeight="1" x14ac:dyDescent="0.25">
      <c r="A30" s="186" t="s">
        <v>28</v>
      </c>
      <c r="B30" s="195">
        <v>93336625</v>
      </c>
      <c r="C30" s="187">
        <v>93336625</v>
      </c>
      <c r="D30" s="187">
        <v>93336625</v>
      </c>
    </row>
    <row r="31" spans="1:4" ht="15" customHeight="1" x14ac:dyDescent="0.25">
      <c r="A31" s="186" t="s">
        <v>29</v>
      </c>
      <c r="B31" s="195">
        <v>196850099</v>
      </c>
      <c r="C31" s="187">
        <v>196850099</v>
      </c>
      <c r="D31" s="187">
        <v>196850099</v>
      </c>
    </row>
    <row r="32" spans="1:4" ht="15" customHeight="1" x14ac:dyDescent="0.25">
      <c r="A32" s="186" t="s">
        <v>30</v>
      </c>
      <c r="B32" s="195">
        <v>411950069</v>
      </c>
      <c r="C32" s="187">
        <v>411950069</v>
      </c>
      <c r="D32" s="187">
        <v>411950069</v>
      </c>
    </row>
    <row r="33" spans="1:4" ht="15" customHeight="1" x14ac:dyDescent="0.25">
      <c r="A33" s="186" t="s">
        <v>31</v>
      </c>
      <c r="B33" s="195">
        <v>150686985</v>
      </c>
      <c r="C33" s="187">
        <v>150686985</v>
      </c>
      <c r="D33" s="187">
        <v>150686985</v>
      </c>
    </row>
    <row r="34" spans="1:4" ht="15" customHeight="1" x14ac:dyDescent="0.25">
      <c r="A34" s="186" t="s">
        <v>32</v>
      </c>
      <c r="B34" s="195">
        <v>237092801</v>
      </c>
      <c r="C34" s="187">
        <v>237092801</v>
      </c>
      <c r="D34" s="187">
        <v>237092801</v>
      </c>
    </row>
    <row r="35" spans="1:4" ht="15" customHeight="1" x14ac:dyDescent="0.25">
      <c r="A35" s="186" t="s">
        <v>33</v>
      </c>
      <c r="B35" s="195">
        <v>298252966</v>
      </c>
      <c r="C35" s="187">
        <v>298252966</v>
      </c>
      <c r="D35" s="187">
        <v>298252966</v>
      </c>
    </row>
    <row r="36" spans="1:4" ht="15" customHeight="1" x14ac:dyDescent="0.25">
      <c r="A36" s="186" t="s">
        <v>34</v>
      </c>
      <c r="B36" s="195">
        <v>437266689</v>
      </c>
      <c r="C36" s="187">
        <v>437266689</v>
      </c>
      <c r="D36" s="187">
        <v>437266689</v>
      </c>
    </row>
    <row r="37" spans="1:4" ht="15" customHeight="1" x14ac:dyDescent="0.25">
      <c r="A37" s="186" t="s">
        <v>35</v>
      </c>
      <c r="B37" s="195">
        <v>745789587</v>
      </c>
      <c r="C37" s="195">
        <v>745789587</v>
      </c>
      <c r="D37" s="195">
        <v>745789587</v>
      </c>
    </row>
    <row r="38" spans="1:4" ht="19.5" customHeight="1" x14ac:dyDescent="0.25">
      <c r="A38" s="188" t="s">
        <v>122</v>
      </c>
      <c r="B38" s="167">
        <f>SUM(B6:B37)</f>
        <v>15661581330</v>
      </c>
      <c r="C38" s="167">
        <f t="shared" ref="C38:D38" si="0">SUM(C6:C37)</f>
        <v>15661581330</v>
      </c>
      <c r="D38" s="167">
        <f t="shared" si="0"/>
        <v>15661581330</v>
      </c>
    </row>
    <row r="39" spans="1:4" x14ac:dyDescent="0.25">
      <c r="B39" s="22"/>
    </row>
    <row r="40" spans="1:4" ht="15.75" x14ac:dyDescent="0.25">
      <c r="B40" s="166"/>
      <c r="C40" s="166"/>
      <c r="D40" s="166"/>
    </row>
    <row r="41" spans="1:4" x14ac:dyDescent="0.25">
      <c r="B41" s="10"/>
      <c r="C41" s="10"/>
      <c r="D41" s="10"/>
    </row>
    <row r="42" spans="1:4" x14ac:dyDescent="0.25">
      <c r="D42" s="18"/>
    </row>
  </sheetData>
  <mergeCells count="2">
    <mergeCell ref="B1:D1"/>
    <mergeCell ref="A3:D3"/>
  </mergeCells>
  <pageMargins left="0.7" right="0.7" top="0.75" bottom="0.75" header="0.3" footer="0.3"/>
  <pageSetup paperSize="9" scale="78" fitToHeight="0" orientation="portrait" r:id="rId1"/>
  <headerFooter>
    <oddHeader>&amp;C&amp;P</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tabColor rgb="FF92D050"/>
    <pageSetUpPr fitToPage="1"/>
  </sheetPr>
  <dimension ref="A1:D39"/>
  <sheetViews>
    <sheetView view="pageBreakPreview" zoomScale="115" zoomScaleNormal="100" zoomScaleSheetLayoutView="115" workbookViewId="0">
      <selection activeCell="C6" sqref="C6"/>
    </sheetView>
  </sheetViews>
  <sheetFormatPr defaultColWidth="9.140625" defaultRowHeight="15" x14ac:dyDescent="0.25"/>
  <cols>
    <col min="1" max="1" width="47.7109375" style="2" customWidth="1"/>
    <col min="2" max="2" width="19.85546875" style="2" customWidth="1"/>
    <col min="3" max="3" width="19.28515625" style="2" customWidth="1"/>
    <col min="4" max="4" width="17.42578125" style="2" customWidth="1"/>
    <col min="5" max="16384" width="9.140625" style="2"/>
  </cols>
  <sheetData>
    <row r="1" spans="1:4" ht="43.5" customHeight="1" x14ac:dyDescent="0.25">
      <c r="A1" s="1" t="s">
        <v>0</v>
      </c>
      <c r="B1" s="266"/>
      <c r="C1" s="266"/>
      <c r="D1" s="266"/>
    </row>
    <row r="2" spans="1:4" ht="23.25" customHeight="1" x14ac:dyDescent="0.25">
      <c r="A2" s="1" t="s">
        <v>0</v>
      </c>
      <c r="B2" s="1"/>
      <c r="C2" s="3"/>
      <c r="D2" s="4" t="s">
        <v>43</v>
      </c>
    </row>
    <row r="3" spans="1:4" ht="63.6" customHeight="1" x14ac:dyDescent="0.25">
      <c r="A3" s="271" t="s">
        <v>351</v>
      </c>
      <c r="B3" s="271"/>
      <c r="C3" s="271"/>
      <c r="D3" s="271"/>
    </row>
    <row r="4" spans="1:4" ht="20.25" customHeight="1" x14ac:dyDescent="0.25">
      <c r="A4" s="191" t="s">
        <v>0</v>
      </c>
      <c r="B4" s="191"/>
      <c r="C4" s="192"/>
      <c r="D4" s="192" t="s">
        <v>1</v>
      </c>
    </row>
    <row r="5" spans="1:4" ht="48.75" customHeight="1" x14ac:dyDescent="0.25">
      <c r="A5" s="193" t="s">
        <v>2</v>
      </c>
      <c r="B5" s="193" t="s">
        <v>114</v>
      </c>
      <c r="C5" s="193" t="s">
        <v>124</v>
      </c>
      <c r="D5" s="193" t="s">
        <v>341</v>
      </c>
    </row>
    <row r="6" spans="1:4" ht="15" customHeight="1" x14ac:dyDescent="0.25">
      <c r="A6" s="194" t="s">
        <v>4</v>
      </c>
      <c r="B6" s="195">
        <v>83956192</v>
      </c>
      <c r="C6" s="196">
        <v>83956192</v>
      </c>
      <c r="D6" s="196">
        <v>83956192</v>
      </c>
    </row>
    <row r="7" spans="1:4" ht="15" customHeight="1" x14ac:dyDescent="0.25">
      <c r="A7" s="194" t="s">
        <v>5</v>
      </c>
      <c r="B7" s="195">
        <v>7109411</v>
      </c>
      <c r="C7" s="196">
        <v>7109411</v>
      </c>
      <c r="D7" s="196">
        <v>7109411</v>
      </c>
    </row>
    <row r="8" spans="1:4" ht="15" customHeight="1" x14ac:dyDescent="0.25">
      <c r="A8" s="194" t="s">
        <v>6</v>
      </c>
      <c r="B8" s="195">
        <v>5385213</v>
      </c>
      <c r="C8" s="196">
        <v>5385213</v>
      </c>
      <c r="D8" s="196">
        <v>5385213</v>
      </c>
    </row>
    <row r="9" spans="1:4" ht="15" customHeight="1" x14ac:dyDescent="0.25">
      <c r="A9" s="194" t="s">
        <v>7</v>
      </c>
      <c r="B9" s="195">
        <v>2805755</v>
      </c>
      <c r="C9" s="196">
        <v>2805755</v>
      </c>
      <c r="D9" s="196">
        <v>2805755</v>
      </c>
    </row>
    <row r="10" spans="1:4" ht="15" customHeight="1" x14ac:dyDescent="0.25">
      <c r="A10" s="194" t="s">
        <v>8</v>
      </c>
      <c r="B10" s="195">
        <v>1669093</v>
      </c>
      <c r="C10" s="196">
        <v>1669093</v>
      </c>
      <c r="D10" s="196">
        <v>1669093</v>
      </c>
    </row>
    <row r="11" spans="1:4" ht="15" customHeight="1" x14ac:dyDescent="0.25">
      <c r="A11" s="194" t="s">
        <v>9</v>
      </c>
      <c r="B11" s="195">
        <v>991052</v>
      </c>
      <c r="C11" s="196">
        <v>991052</v>
      </c>
      <c r="D11" s="196">
        <v>991052</v>
      </c>
    </row>
    <row r="12" spans="1:4" ht="15" customHeight="1" x14ac:dyDescent="0.25">
      <c r="A12" s="194" t="s">
        <v>10</v>
      </c>
      <c r="B12" s="195">
        <v>6184248</v>
      </c>
      <c r="C12" s="196">
        <v>6184248</v>
      </c>
      <c r="D12" s="196">
        <v>6184248</v>
      </c>
    </row>
    <row r="13" spans="1:4" ht="15" customHeight="1" x14ac:dyDescent="0.25">
      <c r="A13" s="194" t="s">
        <v>11</v>
      </c>
      <c r="B13" s="195">
        <v>1697109</v>
      </c>
      <c r="C13" s="196">
        <v>1697109</v>
      </c>
      <c r="D13" s="196">
        <v>1697109</v>
      </c>
    </row>
    <row r="14" spans="1:4" ht="15" customHeight="1" x14ac:dyDescent="0.25">
      <c r="A14" s="194" t="s">
        <v>12</v>
      </c>
      <c r="B14" s="195">
        <v>730921</v>
      </c>
      <c r="C14" s="197">
        <v>730921</v>
      </c>
      <c r="D14" s="197">
        <v>730921</v>
      </c>
    </row>
    <row r="15" spans="1:4" ht="15" customHeight="1" x14ac:dyDescent="0.25">
      <c r="A15" s="194" t="s">
        <v>13</v>
      </c>
      <c r="B15" s="195">
        <v>1718848</v>
      </c>
      <c r="C15" s="196">
        <v>1718848</v>
      </c>
      <c r="D15" s="196">
        <v>1718848</v>
      </c>
    </row>
    <row r="16" spans="1:4" ht="15" customHeight="1" x14ac:dyDescent="0.25">
      <c r="A16" s="194" t="s">
        <v>14</v>
      </c>
      <c r="B16" s="195">
        <v>8945207</v>
      </c>
      <c r="C16" s="196">
        <v>8945207</v>
      </c>
      <c r="D16" s="196">
        <v>8945207</v>
      </c>
    </row>
    <row r="17" spans="1:4" ht="15" customHeight="1" x14ac:dyDescent="0.25">
      <c r="A17" s="194" t="s">
        <v>15</v>
      </c>
      <c r="B17" s="195">
        <v>550368</v>
      </c>
      <c r="C17" s="196">
        <v>550368</v>
      </c>
      <c r="D17" s="196">
        <v>550368</v>
      </c>
    </row>
    <row r="18" spans="1:4" ht="15" customHeight="1" x14ac:dyDescent="0.25">
      <c r="A18" s="194" t="s">
        <v>16</v>
      </c>
      <c r="B18" s="195">
        <v>3464368</v>
      </c>
      <c r="C18" s="196">
        <v>3464368</v>
      </c>
      <c r="D18" s="196">
        <v>3464368</v>
      </c>
    </row>
    <row r="19" spans="1:4" ht="15" customHeight="1" x14ac:dyDescent="0.25">
      <c r="A19" s="194" t="s">
        <v>17</v>
      </c>
      <c r="B19" s="195">
        <v>1177008</v>
      </c>
      <c r="C19" s="196">
        <v>1177008</v>
      </c>
      <c r="D19" s="196">
        <v>1177008</v>
      </c>
    </row>
    <row r="20" spans="1:4" ht="15" customHeight="1" x14ac:dyDescent="0.25">
      <c r="A20" s="194" t="s">
        <v>18</v>
      </c>
      <c r="B20" s="195">
        <v>2393066</v>
      </c>
      <c r="C20" s="196">
        <v>2393066</v>
      </c>
      <c r="D20" s="196">
        <v>2393066</v>
      </c>
    </row>
    <row r="21" spans="1:4" ht="15" customHeight="1" x14ac:dyDescent="0.25">
      <c r="A21" s="194" t="s">
        <v>19</v>
      </c>
      <c r="B21" s="195">
        <v>972276</v>
      </c>
      <c r="C21" s="196">
        <v>972276</v>
      </c>
      <c r="D21" s="196">
        <v>972276</v>
      </c>
    </row>
    <row r="22" spans="1:4" ht="15" customHeight="1" x14ac:dyDescent="0.25">
      <c r="A22" s="194" t="s">
        <v>20</v>
      </c>
      <c r="B22" s="195">
        <v>1749229</v>
      </c>
      <c r="C22" s="196">
        <v>1749229</v>
      </c>
      <c r="D22" s="196">
        <v>1749229</v>
      </c>
    </row>
    <row r="23" spans="1:4" ht="15" customHeight="1" x14ac:dyDescent="0.25">
      <c r="A23" s="194" t="s">
        <v>21</v>
      </c>
      <c r="B23" s="195">
        <v>1203270</v>
      </c>
      <c r="C23" s="196">
        <v>1203270</v>
      </c>
      <c r="D23" s="196">
        <v>1203270</v>
      </c>
    </row>
    <row r="24" spans="1:4" ht="15" customHeight="1" x14ac:dyDescent="0.25">
      <c r="A24" s="194" t="s">
        <v>22</v>
      </c>
      <c r="B24" s="195">
        <v>775347</v>
      </c>
      <c r="C24" s="196">
        <v>775347</v>
      </c>
      <c r="D24" s="196">
        <v>775347</v>
      </c>
    </row>
    <row r="25" spans="1:4" ht="15" customHeight="1" x14ac:dyDescent="0.25">
      <c r="A25" s="194" t="s">
        <v>23</v>
      </c>
      <c r="B25" s="195">
        <v>703907</v>
      </c>
      <c r="C25" s="196">
        <v>703907</v>
      </c>
      <c r="D25" s="196">
        <v>703907</v>
      </c>
    </row>
    <row r="26" spans="1:4" ht="15" customHeight="1" x14ac:dyDescent="0.25">
      <c r="A26" s="194" t="s">
        <v>24</v>
      </c>
      <c r="B26" s="195">
        <v>731358</v>
      </c>
      <c r="C26" s="196">
        <v>731358</v>
      </c>
      <c r="D26" s="196">
        <v>731358</v>
      </c>
    </row>
    <row r="27" spans="1:4" ht="15" customHeight="1" x14ac:dyDescent="0.25">
      <c r="A27" s="194" t="s">
        <v>25</v>
      </c>
      <c r="B27" s="195">
        <v>1841213</v>
      </c>
      <c r="C27" s="196">
        <v>1841213</v>
      </c>
      <c r="D27" s="196">
        <v>1841213</v>
      </c>
    </row>
    <row r="28" spans="1:4" ht="15" customHeight="1" x14ac:dyDescent="0.25">
      <c r="A28" s="194" t="s">
        <v>26</v>
      </c>
      <c r="B28" s="195">
        <v>3528282</v>
      </c>
      <c r="C28" s="196">
        <v>3528282</v>
      </c>
      <c r="D28" s="196">
        <v>3528282</v>
      </c>
    </row>
    <row r="29" spans="1:4" ht="15" customHeight="1" x14ac:dyDescent="0.25">
      <c r="A29" s="194" t="s">
        <v>27</v>
      </c>
      <c r="B29" s="195">
        <v>4486810</v>
      </c>
      <c r="C29" s="196">
        <v>4486810</v>
      </c>
      <c r="D29" s="196">
        <v>4486810</v>
      </c>
    </row>
    <row r="30" spans="1:4" ht="15" customHeight="1" x14ac:dyDescent="0.25">
      <c r="A30" s="194" t="s">
        <v>28</v>
      </c>
      <c r="B30" s="195">
        <v>417715</v>
      </c>
      <c r="C30" s="196">
        <v>417715</v>
      </c>
      <c r="D30" s="196">
        <v>417715</v>
      </c>
    </row>
    <row r="31" spans="1:4" ht="15" customHeight="1" x14ac:dyDescent="0.25">
      <c r="A31" s="194" t="s">
        <v>29</v>
      </c>
      <c r="B31" s="195">
        <v>1208780</v>
      </c>
      <c r="C31" s="196">
        <v>1208780</v>
      </c>
      <c r="D31" s="196">
        <v>1208780</v>
      </c>
    </row>
    <row r="32" spans="1:4" ht="15" customHeight="1" x14ac:dyDescent="0.25">
      <c r="A32" s="194" t="s">
        <v>30</v>
      </c>
      <c r="B32" s="195">
        <v>3015466</v>
      </c>
      <c r="C32" s="196">
        <v>3015466</v>
      </c>
      <c r="D32" s="196">
        <v>3015466</v>
      </c>
    </row>
    <row r="33" spans="1:4" ht="15" customHeight="1" x14ac:dyDescent="0.25">
      <c r="A33" s="194" t="s">
        <v>31</v>
      </c>
      <c r="B33" s="195">
        <v>1539713</v>
      </c>
      <c r="C33" s="196">
        <v>1539713</v>
      </c>
      <c r="D33" s="196">
        <v>1539713</v>
      </c>
    </row>
    <row r="34" spans="1:4" ht="15" customHeight="1" x14ac:dyDescent="0.25">
      <c r="A34" s="194" t="s">
        <v>32</v>
      </c>
      <c r="B34" s="195">
        <v>1533437</v>
      </c>
      <c r="C34" s="196">
        <v>1533437</v>
      </c>
      <c r="D34" s="196">
        <v>1533437</v>
      </c>
    </row>
    <row r="35" spans="1:4" ht="15" customHeight="1" x14ac:dyDescent="0.25">
      <c r="A35" s="194" t="s">
        <v>33</v>
      </c>
      <c r="B35" s="195">
        <v>2673888</v>
      </c>
      <c r="C35" s="196">
        <v>2673888</v>
      </c>
      <c r="D35" s="196">
        <v>2673888</v>
      </c>
    </row>
    <row r="36" spans="1:4" ht="15" customHeight="1" x14ac:dyDescent="0.25">
      <c r="A36" s="194" t="s">
        <v>34</v>
      </c>
      <c r="B36" s="195">
        <v>4489209</v>
      </c>
      <c r="C36" s="196">
        <v>4489209</v>
      </c>
      <c r="D36" s="196">
        <v>4489209</v>
      </c>
    </row>
    <row r="37" spans="1:4" ht="15.75" x14ac:dyDescent="0.25">
      <c r="A37" s="194" t="s">
        <v>35</v>
      </c>
      <c r="B37" s="196">
        <v>0</v>
      </c>
      <c r="C37" s="196">
        <v>0</v>
      </c>
      <c r="D37" s="196">
        <v>0</v>
      </c>
    </row>
    <row r="38" spans="1:4" s="169" customFormat="1" ht="15.75" x14ac:dyDescent="0.25">
      <c r="A38" s="189" t="s">
        <v>122</v>
      </c>
      <c r="B38" s="167">
        <f>SUM(B6:B37)</f>
        <v>159647759</v>
      </c>
      <c r="C38" s="167">
        <f t="shared" ref="C38:D38" si="0">SUM(C6:C37)</f>
        <v>159647759</v>
      </c>
      <c r="D38" s="167">
        <f t="shared" si="0"/>
        <v>159647759</v>
      </c>
    </row>
    <row r="39" spans="1:4" ht="15.75" x14ac:dyDescent="0.25">
      <c r="B39" s="166"/>
      <c r="C39" s="166"/>
      <c r="D39" s="166"/>
    </row>
  </sheetData>
  <mergeCells count="2">
    <mergeCell ref="B1:D1"/>
    <mergeCell ref="A3:D3"/>
  </mergeCells>
  <pageMargins left="0.7" right="0.7" top="0.75" bottom="0.75" header="0.3" footer="0.3"/>
  <pageSetup paperSize="9" scale="83" fitToHeight="0" orientation="portrait" r:id="rId1"/>
  <headerFooter>
    <oddHeader>&amp;C&amp;P</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tabColor rgb="FF92D050"/>
    <pageSetUpPr fitToPage="1"/>
  </sheetPr>
  <dimension ref="A1:D32"/>
  <sheetViews>
    <sheetView view="pageBreakPreview" zoomScale="110" zoomScaleNormal="100" zoomScaleSheetLayoutView="110" workbookViewId="0">
      <selection activeCell="C6" sqref="C6"/>
    </sheetView>
  </sheetViews>
  <sheetFormatPr defaultColWidth="9.140625" defaultRowHeight="15" x14ac:dyDescent="0.25"/>
  <cols>
    <col min="1" max="1" width="50" style="2" customWidth="1"/>
    <col min="2" max="2" width="19.85546875" style="2" customWidth="1"/>
    <col min="3" max="3" width="19.28515625" style="2" customWidth="1"/>
    <col min="4" max="4" width="19" style="2" customWidth="1"/>
    <col min="5" max="16384" width="9.140625" style="2"/>
  </cols>
  <sheetData>
    <row r="1" spans="1:4" ht="52.9" customHeight="1" x14ac:dyDescent="0.25">
      <c r="A1" s="1" t="s">
        <v>0</v>
      </c>
      <c r="B1" s="266"/>
      <c r="C1" s="266"/>
      <c r="D1" s="266"/>
    </row>
    <row r="2" spans="1:4" ht="23.25" customHeight="1" x14ac:dyDescent="0.25">
      <c r="A2" s="218" t="s">
        <v>0</v>
      </c>
      <c r="B2" s="218"/>
      <c r="C2" s="219"/>
      <c r="D2" s="220" t="s">
        <v>39</v>
      </c>
    </row>
    <row r="3" spans="1:4" ht="37.9" customHeight="1" x14ac:dyDescent="0.25">
      <c r="A3" s="273" t="s">
        <v>51</v>
      </c>
      <c r="B3" s="273"/>
      <c r="C3" s="273"/>
      <c r="D3" s="273"/>
    </row>
    <row r="4" spans="1:4" ht="20.25" customHeight="1" x14ac:dyDescent="0.25">
      <c r="A4" s="218" t="s">
        <v>0</v>
      </c>
      <c r="B4" s="218"/>
      <c r="C4" s="221"/>
      <c r="D4" s="221" t="s">
        <v>1</v>
      </c>
    </row>
    <row r="5" spans="1:4" ht="48.75" customHeight="1" x14ac:dyDescent="0.25">
      <c r="A5" s="222" t="s">
        <v>2</v>
      </c>
      <c r="B5" s="222" t="s">
        <v>114</v>
      </c>
      <c r="C5" s="222" t="s">
        <v>124</v>
      </c>
      <c r="D5" s="222" t="s">
        <v>341</v>
      </c>
    </row>
    <row r="6" spans="1:4" ht="15" customHeight="1" x14ac:dyDescent="0.25">
      <c r="A6" s="223" t="s">
        <v>9</v>
      </c>
      <c r="B6" s="224">
        <v>1010500</v>
      </c>
      <c r="C6" s="224">
        <v>1010500</v>
      </c>
      <c r="D6" s="224">
        <v>1010500</v>
      </c>
    </row>
    <row r="7" spans="1:4" ht="15" customHeight="1" x14ac:dyDescent="0.25">
      <c r="A7" s="223" t="s">
        <v>10</v>
      </c>
      <c r="B7" s="224">
        <v>4174500</v>
      </c>
      <c r="C7" s="224">
        <v>4174500</v>
      </c>
      <c r="D7" s="224">
        <v>4174500</v>
      </c>
    </row>
    <row r="8" spans="1:4" ht="15" customHeight="1" x14ac:dyDescent="0.25">
      <c r="A8" s="223" t="s">
        <v>11</v>
      </c>
      <c r="B8" s="224">
        <v>990500</v>
      </c>
      <c r="C8" s="224">
        <v>990500</v>
      </c>
      <c r="D8" s="224">
        <v>990500</v>
      </c>
    </row>
    <row r="9" spans="1:4" ht="15" customHeight="1" x14ac:dyDescent="0.25">
      <c r="A9" s="223" t="s">
        <v>12</v>
      </c>
      <c r="B9" s="225">
        <v>563100</v>
      </c>
      <c r="C9" s="224">
        <v>563100</v>
      </c>
      <c r="D9" s="224">
        <v>563100</v>
      </c>
    </row>
    <row r="10" spans="1:4" ht="15" customHeight="1" x14ac:dyDescent="0.25">
      <c r="A10" s="223" t="s">
        <v>13</v>
      </c>
      <c r="B10" s="224">
        <v>842700</v>
      </c>
      <c r="C10" s="224">
        <v>842700</v>
      </c>
      <c r="D10" s="224">
        <v>842700</v>
      </c>
    </row>
    <row r="11" spans="1:4" ht="15" customHeight="1" x14ac:dyDescent="0.25">
      <c r="A11" s="223" t="s">
        <v>14</v>
      </c>
      <c r="B11" s="224">
        <v>3099900</v>
      </c>
      <c r="C11" s="224">
        <v>3099900</v>
      </c>
      <c r="D11" s="224">
        <v>3099900</v>
      </c>
    </row>
    <row r="12" spans="1:4" ht="15" customHeight="1" x14ac:dyDescent="0.25">
      <c r="A12" s="223" t="s">
        <v>15</v>
      </c>
      <c r="B12" s="224">
        <v>371100</v>
      </c>
      <c r="C12" s="224">
        <v>371100</v>
      </c>
      <c r="D12" s="224">
        <v>371100</v>
      </c>
    </row>
    <row r="13" spans="1:4" ht="15" customHeight="1" x14ac:dyDescent="0.25">
      <c r="A13" s="223" t="s">
        <v>17</v>
      </c>
      <c r="B13" s="224">
        <v>667200</v>
      </c>
      <c r="C13" s="224">
        <v>667200</v>
      </c>
      <c r="D13" s="224">
        <v>667200</v>
      </c>
    </row>
    <row r="14" spans="1:4" ht="15" customHeight="1" x14ac:dyDescent="0.25">
      <c r="A14" s="223" t="s">
        <v>18</v>
      </c>
      <c r="B14" s="224">
        <v>1802900</v>
      </c>
      <c r="C14" s="224">
        <v>1802900</v>
      </c>
      <c r="D14" s="224">
        <v>1802900</v>
      </c>
    </row>
    <row r="15" spans="1:4" ht="15" customHeight="1" x14ac:dyDescent="0.25">
      <c r="A15" s="223" t="s">
        <v>19</v>
      </c>
      <c r="B15" s="224">
        <v>958500</v>
      </c>
      <c r="C15" s="224">
        <v>958500</v>
      </c>
      <c r="D15" s="224">
        <v>958500</v>
      </c>
    </row>
    <row r="16" spans="1:4" ht="15" customHeight="1" x14ac:dyDescent="0.25">
      <c r="A16" s="223" t="s">
        <v>20</v>
      </c>
      <c r="B16" s="224">
        <v>1453600</v>
      </c>
      <c r="C16" s="224">
        <v>1453600</v>
      </c>
      <c r="D16" s="224">
        <v>1453600</v>
      </c>
    </row>
    <row r="17" spans="1:4" ht="15" customHeight="1" x14ac:dyDescent="0.25">
      <c r="A17" s="223" t="s">
        <v>21</v>
      </c>
      <c r="B17" s="224">
        <v>972300</v>
      </c>
      <c r="C17" s="224">
        <v>972300</v>
      </c>
      <c r="D17" s="224">
        <v>972300</v>
      </c>
    </row>
    <row r="18" spans="1:4" ht="15" customHeight="1" x14ac:dyDescent="0.25">
      <c r="A18" s="223" t="s">
        <v>22</v>
      </c>
      <c r="B18" s="224">
        <v>889900</v>
      </c>
      <c r="C18" s="224">
        <v>889900</v>
      </c>
      <c r="D18" s="224">
        <v>889900</v>
      </c>
    </row>
    <row r="19" spans="1:4" ht="15" customHeight="1" x14ac:dyDescent="0.25">
      <c r="A19" s="223" t="s">
        <v>23</v>
      </c>
      <c r="B19" s="224">
        <v>579300</v>
      </c>
      <c r="C19" s="224">
        <v>579300</v>
      </c>
      <c r="D19" s="224">
        <v>579300</v>
      </c>
    </row>
    <row r="20" spans="1:4" ht="15" customHeight="1" x14ac:dyDescent="0.25">
      <c r="A20" s="223" t="s">
        <v>24</v>
      </c>
      <c r="B20" s="224">
        <v>901400</v>
      </c>
      <c r="C20" s="224">
        <v>901400</v>
      </c>
      <c r="D20" s="224">
        <v>901400</v>
      </c>
    </row>
    <row r="21" spans="1:4" ht="15" customHeight="1" x14ac:dyDescent="0.25">
      <c r="A21" s="223" t="s">
        <v>25</v>
      </c>
      <c r="B21" s="224">
        <v>1555700</v>
      </c>
      <c r="C21" s="224">
        <v>1555700</v>
      </c>
      <c r="D21" s="224">
        <v>1555700</v>
      </c>
    </row>
    <row r="22" spans="1:4" ht="15" customHeight="1" x14ac:dyDescent="0.25">
      <c r="A22" s="223" t="s">
        <v>26</v>
      </c>
      <c r="B22" s="224">
        <v>1657800</v>
      </c>
      <c r="C22" s="224">
        <v>1657800</v>
      </c>
      <c r="D22" s="224">
        <v>1657800</v>
      </c>
    </row>
    <row r="23" spans="1:4" ht="15" customHeight="1" x14ac:dyDescent="0.25">
      <c r="A23" s="223" t="s">
        <v>27</v>
      </c>
      <c r="B23" s="224">
        <v>1946300</v>
      </c>
      <c r="C23" s="224">
        <v>1946300</v>
      </c>
      <c r="D23" s="224">
        <v>1946300</v>
      </c>
    </row>
    <row r="24" spans="1:4" ht="15" customHeight="1" x14ac:dyDescent="0.25">
      <c r="A24" s="223" t="s">
        <v>28</v>
      </c>
      <c r="B24" s="224">
        <v>347800</v>
      </c>
      <c r="C24" s="224">
        <v>347800</v>
      </c>
      <c r="D24" s="224">
        <v>347800</v>
      </c>
    </row>
    <row r="25" spans="1:4" ht="15" customHeight="1" x14ac:dyDescent="0.25">
      <c r="A25" s="223" t="s">
        <v>29</v>
      </c>
      <c r="B25" s="224">
        <v>790000</v>
      </c>
      <c r="C25" s="224">
        <v>790000</v>
      </c>
      <c r="D25" s="224">
        <v>790000</v>
      </c>
    </row>
    <row r="26" spans="1:4" ht="15" customHeight="1" x14ac:dyDescent="0.25">
      <c r="A26" s="223" t="s">
        <v>31</v>
      </c>
      <c r="B26" s="224">
        <v>866300</v>
      </c>
      <c r="C26" s="224">
        <v>866300</v>
      </c>
      <c r="D26" s="224">
        <v>866300</v>
      </c>
    </row>
    <row r="27" spans="1:4" ht="15" customHeight="1" x14ac:dyDescent="0.25">
      <c r="A27" s="223" t="s">
        <v>32</v>
      </c>
      <c r="B27" s="224">
        <v>1268000</v>
      </c>
      <c r="C27" s="224">
        <v>1268000</v>
      </c>
      <c r="D27" s="224">
        <v>1268000</v>
      </c>
    </row>
    <row r="28" spans="1:4" ht="15" customHeight="1" x14ac:dyDescent="0.25">
      <c r="A28" s="223" t="s">
        <v>33</v>
      </c>
      <c r="B28" s="224">
        <v>1907100</v>
      </c>
      <c r="C28" s="224">
        <v>1907100</v>
      </c>
      <c r="D28" s="224">
        <v>1907100</v>
      </c>
    </row>
    <row r="29" spans="1:4" ht="15" customHeight="1" x14ac:dyDescent="0.25">
      <c r="A29" s="223" t="s">
        <v>34</v>
      </c>
      <c r="B29" s="224">
        <v>1962200</v>
      </c>
      <c r="C29" s="224">
        <v>1962200</v>
      </c>
      <c r="D29" s="224">
        <v>1962200</v>
      </c>
    </row>
    <row r="30" spans="1:4" ht="19.5" customHeight="1" x14ac:dyDescent="0.25">
      <c r="A30" s="25" t="s">
        <v>122</v>
      </c>
      <c r="B30" s="24">
        <f>SUM(B6:B29)</f>
        <v>31578600</v>
      </c>
      <c r="C30" s="24">
        <f>SUM(C6:C29)</f>
        <v>31578600</v>
      </c>
      <c r="D30" s="24">
        <f>SUM(D6:D29)</f>
        <v>31578600</v>
      </c>
    </row>
    <row r="32" spans="1:4" ht="15.75" x14ac:dyDescent="0.25">
      <c r="B32" s="226"/>
      <c r="C32" s="226"/>
      <c r="D32" s="226"/>
    </row>
  </sheetData>
  <mergeCells count="2">
    <mergeCell ref="B1:D1"/>
    <mergeCell ref="A3:D3"/>
  </mergeCells>
  <pageMargins left="0.7" right="0.7" top="0.75" bottom="0.75" header="0.3" footer="0.3"/>
  <pageSetup paperSize="9" scale="80" fitToHeight="0" orientation="portrait" r:id="rId1"/>
  <headerFooter>
    <oddHeader>&amp;C&amp;P</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tabColor rgb="FF92D050"/>
    <pageSetUpPr fitToPage="1"/>
  </sheetPr>
  <dimension ref="A1:D43"/>
  <sheetViews>
    <sheetView view="pageBreakPreview" zoomScale="110" zoomScaleNormal="100" zoomScaleSheetLayoutView="110" workbookViewId="0">
      <selection activeCell="C6" sqref="C6"/>
    </sheetView>
  </sheetViews>
  <sheetFormatPr defaultColWidth="9.140625" defaultRowHeight="15" x14ac:dyDescent="0.25"/>
  <cols>
    <col min="1" max="1" width="50" style="2" customWidth="1"/>
    <col min="2" max="4" width="20.85546875" style="2" customWidth="1"/>
    <col min="5" max="16384" width="9.140625" style="2"/>
  </cols>
  <sheetData>
    <row r="1" spans="1:4" ht="45.75" customHeight="1" x14ac:dyDescent="0.25">
      <c r="A1" s="1" t="s">
        <v>0</v>
      </c>
      <c r="B1" s="266"/>
      <c r="C1" s="266"/>
      <c r="D1" s="266"/>
    </row>
    <row r="2" spans="1:4" ht="23.25" customHeight="1" x14ac:dyDescent="0.25">
      <c r="A2" s="1" t="s">
        <v>0</v>
      </c>
      <c r="B2" s="1"/>
      <c r="C2" s="3"/>
      <c r="D2" s="4" t="s">
        <v>121</v>
      </c>
    </row>
    <row r="3" spans="1:4" ht="85.9" customHeight="1" x14ac:dyDescent="0.25">
      <c r="A3" s="270" t="s">
        <v>150</v>
      </c>
      <c r="B3" s="270"/>
      <c r="C3" s="270"/>
      <c r="D3" s="270"/>
    </row>
    <row r="4" spans="1:4" ht="20.25" customHeight="1" x14ac:dyDescent="0.25">
      <c r="A4" s="198"/>
      <c r="B4" s="198"/>
      <c r="C4" s="179"/>
      <c r="D4" s="179" t="s">
        <v>1</v>
      </c>
    </row>
    <row r="5" spans="1:4" ht="48.75" customHeight="1" x14ac:dyDescent="0.25">
      <c r="A5" s="178" t="s">
        <v>2</v>
      </c>
      <c r="B5" s="178" t="s">
        <v>114</v>
      </c>
      <c r="C5" s="178" t="s">
        <v>124</v>
      </c>
      <c r="D5" s="178" t="s">
        <v>341</v>
      </c>
    </row>
    <row r="6" spans="1:4" ht="15" customHeight="1" x14ac:dyDescent="0.25">
      <c r="A6" s="190" t="s">
        <v>4</v>
      </c>
      <c r="B6" s="199">
        <v>121441513.8</v>
      </c>
      <c r="C6" s="200">
        <v>104037377.48</v>
      </c>
      <c r="D6" s="201">
        <v>101674246.16</v>
      </c>
    </row>
    <row r="7" spans="1:4" ht="15" customHeight="1" x14ac:dyDescent="0.25">
      <c r="A7" s="190" t="s">
        <v>5</v>
      </c>
      <c r="B7" s="199">
        <v>34830500.759999998</v>
      </c>
      <c r="C7" s="201">
        <v>39967742.759999998</v>
      </c>
      <c r="D7" s="201">
        <v>42536363.759999998</v>
      </c>
    </row>
    <row r="8" spans="1:4" ht="15" customHeight="1" x14ac:dyDescent="0.25">
      <c r="A8" s="190" t="s">
        <v>117</v>
      </c>
      <c r="B8" s="199">
        <v>67066694.310000002</v>
      </c>
      <c r="C8" s="201">
        <v>71998446.629999995</v>
      </c>
      <c r="D8" s="201">
        <v>76930198.950000003</v>
      </c>
    </row>
    <row r="9" spans="1:4" ht="15" customHeight="1" x14ac:dyDescent="0.25">
      <c r="A9" s="190" t="s">
        <v>148</v>
      </c>
      <c r="B9" s="199">
        <v>19393088.550000001</v>
      </c>
      <c r="C9" s="201">
        <v>19393088.550000001</v>
      </c>
      <c r="D9" s="201">
        <v>19393088.550000001</v>
      </c>
    </row>
    <row r="10" spans="1:4" ht="15" customHeight="1" x14ac:dyDescent="0.25">
      <c r="A10" s="190" t="s">
        <v>128</v>
      </c>
      <c r="B10" s="199">
        <v>11122128.93</v>
      </c>
      <c r="C10" s="201">
        <v>11122128.93</v>
      </c>
      <c r="D10" s="201">
        <v>16259370.93</v>
      </c>
    </row>
    <row r="11" spans="1:4" ht="15" customHeight="1" x14ac:dyDescent="0.25">
      <c r="A11" s="190" t="s">
        <v>129</v>
      </c>
      <c r="B11" s="199">
        <v>8270959.6200000001</v>
      </c>
      <c r="C11" s="201">
        <v>8270959.6200000001</v>
      </c>
      <c r="D11" s="201">
        <v>8270959.6200000001</v>
      </c>
    </row>
    <row r="12" spans="1:4" ht="15" customHeight="1" x14ac:dyDescent="0.25">
      <c r="A12" s="190" t="s">
        <v>130</v>
      </c>
      <c r="B12" s="199">
        <v>8553507.9299999997</v>
      </c>
      <c r="C12" s="201">
        <v>8553507.9299999997</v>
      </c>
      <c r="D12" s="201">
        <v>8553507.9299999997</v>
      </c>
    </row>
    <row r="13" spans="1:4" ht="15" customHeight="1" x14ac:dyDescent="0.25">
      <c r="A13" s="190" t="s">
        <v>131</v>
      </c>
      <c r="B13" s="199">
        <v>8270959.6200000001</v>
      </c>
      <c r="C13" s="201">
        <v>8270959.6200000001</v>
      </c>
      <c r="D13" s="201">
        <v>10839580.619999999</v>
      </c>
    </row>
    <row r="14" spans="1:4" ht="15" customHeight="1" x14ac:dyDescent="0.25">
      <c r="A14" s="190" t="s">
        <v>132</v>
      </c>
      <c r="B14" s="199">
        <v>11122128.93</v>
      </c>
      <c r="C14" s="201">
        <v>11122128.93</v>
      </c>
      <c r="D14" s="201">
        <v>11122128.93</v>
      </c>
    </row>
    <row r="15" spans="1:4" ht="15" customHeight="1" x14ac:dyDescent="0.25">
      <c r="A15" s="190" t="s">
        <v>127</v>
      </c>
      <c r="B15" s="199">
        <v>31362862.41</v>
      </c>
      <c r="C15" s="201">
        <v>33931483.409999996</v>
      </c>
      <c r="D15" s="201">
        <v>33931483.409999996</v>
      </c>
    </row>
    <row r="16" spans="1:4" ht="15" customHeight="1" x14ac:dyDescent="0.25">
      <c r="A16" s="190" t="s">
        <v>125</v>
      </c>
      <c r="B16" s="199">
        <v>63033959.340000004</v>
      </c>
      <c r="C16" s="201">
        <v>52759475.340000004</v>
      </c>
      <c r="D16" s="201">
        <v>50190854.340000004</v>
      </c>
    </row>
    <row r="17" spans="1:4" ht="15" customHeight="1" x14ac:dyDescent="0.25">
      <c r="A17" s="190" t="s">
        <v>119</v>
      </c>
      <c r="B17" s="199">
        <v>27664048.170000002</v>
      </c>
      <c r="C17" s="201">
        <v>30232669.170000002</v>
      </c>
      <c r="D17" s="201">
        <v>27664048.170000002</v>
      </c>
    </row>
    <row r="18" spans="1:4" ht="15" customHeight="1" x14ac:dyDescent="0.25">
      <c r="A18" s="190" t="s">
        <v>16</v>
      </c>
      <c r="B18" s="199">
        <v>82709596.200000003</v>
      </c>
      <c r="C18" s="201">
        <v>82709596.200000003</v>
      </c>
      <c r="D18" s="201">
        <v>82709596.200000003</v>
      </c>
    </row>
    <row r="19" spans="1:4" ht="15" customHeight="1" x14ac:dyDescent="0.25">
      <c r="A19" s="190" t="s">
        <v>151</v>
      </c>
      <c r="B19" s="199">
        <v>11122128.93</v>
      </c>
      <c r="C19" s="201">
        <v>11122128.93</v>
      </c>
      <c r="D19" s="201">
        <v>8553507.9299999997</v>
      </c>
    </row>
    <row r="20" spans="1:4" ht="15" customHeight="1" x14ac:dyDescent="0.25">
      <c r="A20" s="190" t="s">
        <v>126</v>
      </c>
      <c r="B20" s="199">
        <v>41637346.409999996</v>
      </c>
      <c r="C20" s="201">
        <v>46774588.409999996</v>
      </c>
      <c r="D20" s="201">
        <v>46774588.409999996</v>
      </c>
    </row>
    <row r="21" spans="1:4" ht="15" customHeight="1" x14ac:dyDescent="0.25">
      <c r="A21" s="190" t="s">
        <v>136</v>
      </c>
      <c r="B21" s="199">
        <v>16541919.24</v>
      </c>
      <c r="C21" s="201">
        <v>13973298.24</v>
      </c>
      <c r="D21" s="201">
        <v>13973298.24</v>
      </c>
    </row>
    <row r="22" spans="1:4" ht="15" customHeight="1" x14ac:dyDescent="0.25">
      <c r="A22" s="190" t="s">
        <v>137</v>
      </c>
      <c r="B22" s="199">
        <v>53042023.649999999</v>
      </c>
      <c r="C22" s="201">
        <v>53042023.649999999</v>
      </c>
      <c r="D22" s="201">
        <v>45336160.649999999</v>
      </c>
    </row>
    <row r="23" spans="1:4" ht="15" customHeight="1" x14ac:dyDescent="0.25">
      <c r="A23" s="190" t="s">
        <v>152</v>
      </c>
      <c r="B23" s="199">
        <v>30797765.789999999</v>
      </c>
      <c r="C23" s="201">
        <v>33366386.789999999</v>
      </c>
      <c r="D23" s="201">
        <v>33366386.789999999</v>
      </c>
    </row>
    <row r="24" spans="1:4" ht="15" customHeight="1" x14ac:dyDescent="0.25">
      <c r="A24" s="190" t="s">
        <v>133</v>
      </c>
      <c r="B24" s="199">
        <v>11122128.93</v>
      </c>
      <c r="C24" s="201">
        <v>11122128.93</v>
      </c>
      <c r="D24" s="201">
        <v>11122128.93</v>
      </c>
    </row>
    <row r="25" spans="1:4" ht="15" customHeight="1" x14ac:dyDescent="0.25">
      <c r="A25" s="190" t="s">
        <v>153</v>
      </c>
      <c r="B25" s="199">
        <v>21961709.550000001</v>
      </c>
      <c r="C25" s="201">
        <v>21961709.550000001</v>
      </c>
      <c r="D25" s="201">
        <v>21961709.550000001</v>
      </c>
    </row>
    <row r="26" spans="1:4" ht="15" customHeight="1" x14ac:dyDescent="0.25">
      <c r="A26" s="190" t="s">
        <v>138</v>
      </c>
      <c r="B26" s="199">
        <v>30515217.48</v>
      </c>
      <c r="C26" s="201">
        <v>30515217.48</v>
      </c>
      <c r="D26" s="201">
        <v>30515217.48</v>
      </c>
    </row>
    <row r="27" spans="1:4" ht="15" customHeight="1" x14ac:dyDescent="0.25">
      <c r="A27" s="190" t="s">
        <v>154</v>
      </c>
      <c r="B27" s="199">
        <v>76724709.269999996</v>
      </c>
      <c r="C27" s="201">
        <v>74156088.269999996</v>
      </c>
      <c r="D27" s="201">
        <v>79293330.269999996</v>
      </c>
    </row>
    <row r="28" spans="1:4" ht="15" customHeight="1" x14ac:dyDescent="0.25">
      <c r="A28" s="190" t="s">
        <v>155</v>
      </c>
      <c r="B28" s="199">
        <v>38503628.789999999</v>
      </c>
      <c r="C28" s="201">
        <v>38503628.789999999</v>
      </c>
      <c r="D28" s="201">
        <v>38503628.789999999</v>
      </c>
    </row>
    <row r="29" spans="1:4" ht="15" customHeight="1" x14ac:dyDescent="0.25">
      <c r="A29" s="190" t="s">
        <v>156</v>
      </c>
      <c r="B29" s="199">
        <v>88129386.510000005</v>
      </c>
      <c r="C29" s="201">
        <v>88129386.510000005</v>
      </c>
      <c r="D29" s="201">
        <v>88129386.510000005</v>
      </c>
    </row>
    <row r="30" spans="1:4" ht="15" customHeight="1" x14ac:dyDescent="0.25">
      <c r="A30" s="190" t="s">
        <v>157</v>
      </c>
      <c r="B30" s="199">
        <v>21961709.550000001</v>
      </c>
      <c r="C30" s="201">
        <v>24530330.550000001</v>
      </c>
      <c r="D30" s="201">
        <v>24530330.550000001</v>
      </c>
    </row>
    <row r="31" spans="1:4" ht="15" customHeight="1" x14ac:dyDescent="0.25">
      <c r="A31" s="190" t="s">
        <v>116</v>
      </c>
      <c r="B31" s="199">
        <v>27664048.170000002</v>
      </c>
      <c r="C31" s="201">
        <v>30232669.170000002</v>
      </c>
      <c r="D31" s="201">
        <v>32801290.170000002</v>
      </c>
    </row>
    <row r="32" spans="1:4" ht="15" customHeight="1" x14ac:dyDescent="0.25">
      <c r="A32" s="190" t="s">
        <v>95</v>
      </c>
      <c r="B32" s="199">
        <v>69866491.200000003</v>
      </c>
      <c r="C32" s="201">
        <v>69866491.200000003</v>
      </c>
      <c r="D32" s="201">
        <v>69866491.200000003</v>
      </c>
    </row>
    <row r="33" spans="1:4" ht="15" customHeight="1" x14ac:dyDescent="0.25">
      <c r="A33" s="190" t="s">
        <v>134</v>
      </c>
      <c r="B33" s="199">
        <v>2851169.31</v>
      </c>
      <c r="C33" s="200">
        <v>5419790.3099999996</v>
      </c>
      <c r="D33" s="201">
        <v>5419790.3099999996</v>
      </c>
    </row>
    <row r="34" spans="1:4" ht="15" customHeight="1" x14ac:dyDescent="0.25">
      <c r="A34" s="190" t="s">
        <v>135</v>
      </c>
      <c r="B34" s="199">
        <v>45053612.340000004</v>
      </c>
      <c r="C34" s="201">
        <v>45053612.340000004</v>
      </c>
      <c r="D34" s="201">
        <v>45053612.340000004</v>
      </c>
    </row>
    <row r="35" spans="1:4" ht="15" customHeight="1" x14ac:dyDescent="0.25">
      <c r="A35" s="190" t="s">
        <v>158</v>
      </c>
      <c r="B35" s="199">
        <v>11404677.24</v>
      </c>
      <c r="C35" s="201">
        <v>13973298.24</v>
      </c>
      <c r="D35" s="201">
        <v>11404677.24</v>
      </c>
    </row>
    <row r="36" spans="1:4" ht="15" customHeight="1" x14ac:dyDescent="0.25">
      <c r="A36" s="190" t="s">
        <v>159</v>
      </c>
      <c r="B36" s="199">
        <v>52476927.030000001</v>
      </c>
      <c r="C36" s="201">
        <v>52476927.030000001</v>
      </c>
      <c r="D36" s="201">
        <v>52476927.030000001</v>
      </c>
    </row>
    <row r="37" spans="1:4" ht="15" customHeight="1" x14ac:dyDescent="0.25">
      <c r="A37" s="190" t="s">
        <v>35</v>
      </c>
      <c r="B37" s="199">
        <v>58212758</v>
      </c>
      <c r="C37" s="201">
        <v>58212758</v>
      </c>
      <c r="D37" s="201">
        <v>58212758</v>
      </c>
    </row>
    <row r="38" spans="1:4" ht="19.5" customHeight="1" x14ac:dyDescent="0.25">
      <c r="A38" s="202" t="s">
        <v>122</v>
      </c>
      <c r="B38" s="177">
        <f>SUM(B6:B37)</f>
        <v>1204431305.9599998</v>
      </c>
      <c r="C38" s="203">
        <f t="shared" ref="C38:D38" si="0">SUM(C6:C37)</f>
        <v>1204802026.9599998</v>
      </c>
      <c r="D38" s="203">
        <f t="shared" si="0"/>
        <v>1207370647.9599998</v>
      </c>
    </row>
    <row r="39" spans="1:4" x14ac:dyDescent="0.3">
      <c r="B39" s="10"/>
      <c r="C39" s="10"/>
      <c r="D39" s="10"/>
    </row>
    <row r="40" spans="1:4" ht="15.75" x14ac:dyDescent="0.25">
      <c r="B40" s="204"/>
      <c r="C40" s="204"/>
      <c r="D40" s="204"/>
    </row>
    <row r="41" spans="1:4" ht="15.75" x14ac:dyDescent="0.25">
      <c r="B41" s="204"/>
      <c r="C41" s="204"/>
      <c r="D41" s="204"/>
    </row>
    <row r="42" spans="1:4" ht="15.75" x14ac:dyDescent="0.25">
      <c r="B42" s="37"/>
      <c r="C42" s="37"/>
      <c r="D42" s="37"/>
    </row>
    <row r="43" spans="1:4" x14ac:dyDescent="0.25">
      <c r="B43" s="38"/>
      <c r="C43" s="38"/>
      <c r="D43" s="38"/>
    </row>
  </sheetData>
  <mergeCells count="2">
    <mergeCell ref="B1:D1"/>
    <mergeCell ref="A3:D3"/>
  </mergeCells>
  <pageMargins left="0.7" right="0.7" top="0.75" bottom="0.75" header="0.3" footer="0.3"/>
  <pageSetup paperSize="9" scale="77" fitToHeight="0" orientation="portrait" r:id="rId1"/>
  <headerFooter>
    <oddHeader>&amp;C&amp;P</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tabColor rgb="FF92D050"/>
    <pageSetUpPr fitToPage="1"/>
  </sheetPr>
  <dimension ref="A1:D39"/>
  <sheetViews>
    <sheetView view="pageBreakPreview" zoomScale="110" zoomScaleNormal="100" zoomScaleSheetLayoutView="110" workbookViewId="0">
      <selection activeCell="C6" sqref="C6"/>
    </sheetView>
  </sheetViews>
  <sheetFormatPr defaultColWidth="9.140625" defaultRowHeight="15" x14ac:dyDescent="0.25"/>
  <cols>
    <col min="1" max="1" width="50" style="2" customWidth="1"/>
    <col min="2" max="2" width="19.7109375" style="2" customWidth="1"/>
    <col min="3" max="3" width="19.28515625" style="2" customWidth="1"/>
    <col min="4" max="4" width="17.42578125" style="2" customWidth="1"/>
    <col min="5" max="16384" width="9.140625" style="2"/>
  </cols>
  <sheetData>
    <row r="1" spans="1:4" ht="35.25" customHeight="1" x14ac:dyDescent="0.25">
      <c r="A1" s="1" t="s">
        <v>0</v>
      </c>
      <c r="B1" s="266"/>
      <c r="C1" s="266"/>
      <c r="D1" s="266"/>
    </row>
    <row r="2" spans="1:4" ht="33" customHeight="1" x14ac:dyDescent="0.25">
      <c r="A2" s="1" t="s">
        <v>0</v>
      </c>
      <c r="B2" s="1"/>
      <c r="C2" s="3"/>
      <c r="D2" s="4" t="s">
        <v>44</v>
      </c>
    </row>
    <row r="3" spans="1:4" ht="65.45" customHeight="1" x14ac:dyDescent="0.25">
      <c r="A3" s="270" t="s">
        <v>352</v>
      </c>
      <c r="B3" s="270"/>
      <c r="C3" s="270"/>
      <c r="D3" s="270"/>
    </row>
    <row r="4" spans="1:4" ht="20.25" customHeight="1" x14ac:dyDescent="0.25">
      <c r="A4" s="228" t="s">
        <v>0</v>
      </c>
      <c r="B4" s="228"/>
      <c r="C4" s="229"/>
      <c r="D4" s="229" t="s">
        <v>1</v>
      </c>
    </row>
    <row r="5" spans="1:4" ht="48.75" customHeight="1" x14ac:dyDescent="0.25">
      <c r="A5" s="230" t="s">
        <v>2</v>
      </c>
      <c r="B5" s="230" t="s">
        <v>114</v>
      </c>
      <c r="C5" s="230" t="s">
        <v>124</v>
      </c>
      <c r="D5" s="230" t="s">
        <v>341</v>
      </c>
    </row>
    <row r="6" spans="1:4" ht="15" customHeight="1" x14ac:dyDescent="0.25">
      <c r="A6" s="232" t="s">
        <v>4</v>
      </c>
      <c r="B6" s="231">
        <v>1282614</v>
      </c>
      <c r="C6" s="231">
        <v>1282614</v>
      </c>
      <c r="D6" s="231">
        <v>1282614</v>
      </c>
    </row>
    <row r="7" spans="1:4" ht="15" customHeight="1" x14ac:dyDescent="0.25">
      <c r="A7" s="232" t="s">
        <v>5</v>
      </c>
      <c r="B7" s="231">
        <v>641307</v>
      </c>
      <c r="C7" s="231">
        <v>641307</v>
      </c>
      <c r="D7" s="231">
        <v>641307</v>
      </c>
    </row>
    <row r="8" spans="1:4" ht="15" customHeight="1" x14ac:dyDescent="0.25">
      <c r="A8" s="232" t="s">
        <v>6</v>
      </c>
      <c r="B8" s="231">
        <v>480980</v>
      </c>
      <c r="C8" s="231">
        <v>480980</v>
      </c>
      <c r="D8" s="231">
        <v>480980</v>
      </c>
    </row>
    <row r="9" spans="1:4" ht="15" customHeight="1" x14ac:dyDescent="0.25">
      <c r="A9" s="232" t="s">
        <v>7</v>
      </c>
      <c r="B9" s="231">
        <v>320654</v>
      </c>
      <c r="C9" s="231">
        <v>320654</v>
      </c>
      <c r="D9" s="231">
        <v>320654</v>
      </c>
    </row>
    <row r="10" spans="1:4" ht="15" customHeight="1" x14ac:dyDescent="0.25">
      <c r="A10" s="232" t="s">
        <v>8</v>
      </c>
      <c r="B10" s="231">
        <v>320654</v>
      </c>
      <c r="C10" s="231">
        <v>320654</v>
      </c>
      <c r="D10" s="231">
        <v>320654</v>
      </c>
    </row>
    <row r="11" spans="1:4" ht="15" customHeight="1" x14ac:dyDescent="0.25">
      <c r="A11" s="232" t="s">
        <v>9</v>
      </c>
      <c r="B11" s="231">
        <v>320654</v>
      </c>
      <c r="C11" s="231">
        <v>320654</v>
      </c>
      <c r="D11" s="231">
        <v>320654</v>
      </c>
    </row>
    <row r="12" spans="1:4" ht="15" customHeight="1" x14ac:dyDescent="0.25">
      <c r="A12" s="232" t="s">
        <v>10</v>
      </c>
      <c r="B12" s="231">
        <v>641307</v>
      </c>
      <c r="C12" s="231">
        <v>641307</v>
      </c>
      <c r="D12" s="231">
        <v>641307</v>
      </c>
    </row>
    <row r="13" spans="1:4" ht="15" customHeight="1" x14ac:dyDescent="0.25">
      <c r="A13" s="232" t="s">
        <v>11</v>
      </c>
      <c r="B13" s="231">
        <v>320654</v>
      </c>
      <c r="C13" s="231">
        <v>320654</v>
      </c>
      <c r="D13" s="231">
        <v>320654</v>
      </c>
    </row>
    <row r="14" spans="1:4" ht="15" customHeight="1" x14ac:dyDescent="0.25">
      <c r="A14" s="232" t="s">
        <v>12</v>
      </c>
      <c r="B14" s="231">
        <v>320654</v>
      </c>
      <c r="C14" s="231">
        <v>320654</v>
      </c>
      <c r="D14" s="231">
        <v>320654</v>
      </c>
    </row>
    <row r="15" spans="1:4" ht="15" customHeight="1" x14ac:dyDescent="0.25">
      <c r="A15" s="232" t="s">
        <v>13</v>
      </c>
      <c r="B15" s="231">
        <v>320654</v>
      </c>
      <c r="C15" s="231">
        <v>320654</v>
      </c>
      <c r="D15" s="231">
        <v>320654</v>
      </c>
    </row>
    <row r="16" spans="1:4" ht="15" customHeight="1" x14ac:dyDescent="0.25">
      <c r="A16" s="232" t="s">
        <v>14</v>
      </c>
      <c r="B16" s="231">
        <v>641307</v>
      </c>
      <c r="C16" s="231">
        <v>641307</v>
      </c>
      <c r="D16" s="231">
        <v>641307</v>
      </c>
    </row>
    <row r="17" spans="1:4" ht="15" customHeight="1" x14ac:dyDescent="0.25">
      <c r="A17" s="232" t="s">
        <v>15</v>
      </c>
      <c r="B17" s="231">
        <v>320654</v>
      </c>
      <c r="C17" s="231">
        <v>320654</v>
      </c>
      <c r="D17" s="231">
        <v>320654</v>
      </c>
    </row>
    <row r="18" spans="1:4" ht="15" customHeight="1" x14ac:dyDescent="0.25">
      <c r="A18" s="232" t="s">
        <v>16</v>
      </c>
      <c r="B18" s="231">
        <v>480980</v>
      </c>
      <c r="C18" s="231">
        <v>480980</v>
      </c>
      <c r="D18" s="231">
        <v>480980</v>
      </c>
    </row>
    <row r="19" spans="1:4" ht="15" customHeight="1" x14ac:dyDescent="0.25">
      <c r="A19" s="232" t="s">
        <v>17</v>
      </c>
      <c r="B19" s="231">
        <v>320654</v>
      </c>
      <c r="C19" s="231">
        <v>320654</v>
      </c>
      <c r="D19" s="231">
        <v>320654</v>
      </c>
    </row>
    <row r="20" spans="1:4" ht="15" customHeight="1" x14ac:dyDescent="0.25">
      <c r="A20" s="232" t="s">
        <v>18</v>
      </c>
      <c r="B20" s="231">
        <v>480980</v>
      </c>
      <c r="C20" s="231">
        <v>480980</v>
      </c>
      <c r="D20" s="231">
        <v>480980</v>
      </c>
    </row>
    <row r="21" spans="1:4" ht="15" customHeight="1" x14ac:dyDescent="0.25">
      <c r="A21" s="232" t="s">
        <v>19</v>
      </c>
      <c r="B21" s="231">
        <v>320654</v>
      </c>
      <c r="C21" s="231">
        <v>320654</v>
      </c>
      <c r="D21" s="231">
        <v>320654</v>
      </c>
    </row>
    <row r="22" spans="1:4" ht="15" customHeight="1" x14ac:dyDescent="0.25">
      <c r="A22" s="232" t="s">
        <v>20</v>
      </c>
      <c r="B22" s="231">
        <v>320654</v>
      </c>
      <c r="C22" s="231">
        <v>320654</v>
      </c>
      <c r="D22" s="231">
        <v>320654</v>
      </c>
    </row>
    <row r="23" spans="1:4" ht="15" customHeight="1" x14ac:dyDescent="0.25">
      <c r="A23" s="232" t="s">
        <v>21</v>
      </c>
      <c r="B23" s="231">
        <v>320654</v>
      </c>
      <c r="C23" s="231">
        <v>320654</v>
      </c>
      <c r="D23" s="231">
        <v>320654</v>
      </c>
    </row>
    <row r="24" spans="1:4" ht="15" customHeight="1" x14ac:dyDescent="0.25">
      <c r="A24" s="232" t="s">
        <v>22</v>
      </c>
      <c r="B24" s="231">
        <v>320654</v>
      </c>
      <c r="C24" s="231">
        <v>320654</v>
      </c>
      <c r="D24" s="231">
        <v>320654</v>
      </c>
    </row>
    <row r="25" spans="1:4" ht="15" customHeight="1" x14ac:dyDescent="0.25">
      <c r="A25" s="232" t="s">
        <v>23</v>
      </c>
      <c r="B25" s="231">
        <v>320654</v>
      </c>
      <c r="C25" s="231">
        <v>320654</v>
      </c>
      <c r="D25" s="231">
        <v>320654</v>
      </c>
    </row>
    <row r="26" spans="1:4" ht="15" customHeight="1" x14ac:dyDescent="0.25">
      <c r="A26" s="232" t="s">
        <v>24</v>
      </c>
      <c r="B26" s="231">
        <v>320654</v>
      </c>
      <c r="C26" s="231">
        <v>320654</v>
      </c>
      <c r="D26" s="231">
        <v>320654</v>
      </c>
    </row>
    <row r="27" spans="1:4" ht="15" customHeight="1" x14ac:dyDescent="0.25">
      <c r="A27" s="232" t="s">
        <v>25</v>
      </c>
      <c r="B27" s="231">
        <v>480980</v>
      </c>
      <c r="C27" s="231">
        <v>480980</v>
      </c>
      <c r="D27" s="231">
        <v>480980</v>
      </c>
    </row>
    <row r="28" spans="1:4" ht="15" customHeight="1" x14ac:dyDescent="0.25">
      <c r="A28" s="232" t="s">
        <v>26</v>
      </c>
      <c r="B28" s="231">
        <v>480980</v>
      </c>
      <c r="C28" s="231">
        <v>480980</v>
      </c>
      <c r="D28" s="231">
        <v>480980</v>
      </c>
    </row>
    <row r="29" spans="1:4" ht="15" customHeight="1" x14ac:dyDescent="0.25">
      <c r="A29" s="232" t="s">
        <v>27</v>
      </c>
      <c r="B29" s="231">
        <v>480980</v>
      </c>
      <c r="C29" s="231">
        <v>480980</v>
      </c>
      <c r="D29" s="231">
        <v>480980</v>
      </c>
    </row>
    <row r="30" spans="1:4" ht="15" customHeight="1" x14ac:dyDescent="0.25">
      <c r="A30" s="232" t="s">
        <v>28</v>
      </c>
      <c r="B30" s="231">
        <v>320654</v>
      </c>
      <c r="C30" s="231">
        <v>320654</v>
      </c>
      <c r="D30" s="231">
        <v>320654</v>
      </c>
    </row>
    <row r="31" spans="1:4" ht="15" customHeight="1" x14ac:dyDescent="0.25">
      <c r="A31" s="232" t="s">
        <v>29</v>
      </c>
      <c r="B31" s="231">
        <v>320654</v>
      </c>
      <c r="C31" s="231">
        <v>320654</v>
      </c>
      <c r="D31" s="231">
        <v>320654</v>
      </c>
    </row>
    <row r="32" spans="1:4" ht="15" customHeight="1" x14ac:dyDescent="0.25">
      <c r="A32" s="234" t="s">
        <v>30</v>
      </c>
      <c r="B32" s="233">
        <v>480980</v>
      </c>
      <c r="C32" s="233">
        <v>480980</v>
      </c>
      <c r="D32" s="233">
        <v>480980</v>
      </c>
    </row>
    <row r="33" spans="1:4" ht="15" customHeight="1" x14ac:dyDescent="0.25">
      <c r="A33" s="234" t="s">
        <v>31</v>
      </c>
      <c r="B33" s="233">
        <v>320654</v>
      </c>
      <c r="C33" s="233">
        <v>320654</v>
      </c>
      <c r="D33" s="233">
        <v>320654</v>
      </c>
    </row>
    <row r="34" spans="1:4" ht="15" customHeight="1" x14ac:dyDescent="0.25">
      <c r="A34" s="234" t="s">
        <v>32</v>
      </c>
      <c r="B34" s="233">
        <v>320654</v>
      </c>
      <c r="C34" s="233">
        <v>320654</v>
      </c>
      <c r="D34" s="233">
        <v>320654</v>
      </c>
    </row>
    <row r="35" spans="1:4" ht="15" customHeight="1" x14ac:dyDescent="0.25">
      <c r="A35" s="234" t="s">
        <v>33</v>
      </c>
      <c r="B35" s="233">
        <v>480980</v>
      </c>
      <c r="C35" s="233">
        <v>480980</v>
      </c>
      <c r="D35" s="233">
        <v>480980</v>
      </c>
    </row>
    <row r="36" spans="1:4" ht="15" customHeight="1" x14ac:dyDescent="0.25">
      <c r="A36" s="234" t="s">
        <v>34</v>
      </c>
      <c r="B36" s="233">
        <v>320654</v>
      </c>
      <c r="C36" s="233">
        <v>320654</v>
      </c>
      <c r="D36" s="233">
        <v>320654</v>
      </c>
    </row>
    <row r="37" spans="1:4" ht="19.5" customHeight="1" x14ac:dyDescent="0.25">
      <c r="A37" s="8" t="s">
        <v>122</v>
      </c>
      <c r="B37" s="9">
        <f>SUM(B6:B36)</f>
        <v>13146801</v>
      </c>
      <c r="C37" s="23">
        <f>SUM(C6:C36)</f>
        <v>13146801</v>
      </c>
      <c r="D37" s="24">
        <f>SUM(D6:D36)</f>
        <v>13146801</v>
      </c>
    </row>
    <row r="39" spans="1:4" ht="15.75" x14ac:dyDescent="0.25">
      <c r="B39" s="235"/>
      <c r="C39" s="235"/>
      <c r="D39" s="235"/>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tabColor rgb="FF92D050"/>
    <pageSetUpPr fitToPage="1"/>
  </sheetPr>
  <dimension ref="A1:D40"/>
  <sheetViews>
    <sheetView view="pageBreakPreview" zoomScale="110" zoomScaleNormal="100" zoomScaleSheetLayoutView="110" workbookViewId="0">
      <selection activeCell="A3" sqref="A3:D3"/>
    </sheetView>
  </sheetViews>
  <sheetFormatPr defaultColWidth="9.28515625" defaultRowHeight="15" x14ac:dyDescent="0.25"/>
  <cols>
    <col min="1" max="1" width="47.140625" style="2" customWidth="1"/>
    <col min="2" max="2" width="19.7109375" style="2" customWidth="1"/>
    <col min="3" max="3" width="19.28515625" style="2" customWidth="1"/>
    <col min="4" max="4" width="17.42578125" style="2" customWidth="1"/>
    <col min="5" max="16384" width="9.28515625" style="2"/>
  </cols>
  <sheetData>
    <row r="1" spans="1:4" ht="57" customHeight="1" x14ac:dyDescent="0.25">
      <c r="A1" s="1" t="s">
        <v>0</v>
      </c>
      <c r="B1" s="266"/>
      <c r="C1" s="266"/>
      <c r="D1" s="266"/>
    </row>
    <row r="2" spans="1:4" ht="23.25" customHeight="1" x14ac:dyDescent="0.25">
      <c r="A2" s="1" t="s">
        <v>0</v>
      </c>
      <c r="B2" s="1"/>
      <c r="C2" s="3"/>
      <c r="D2" s="4" t="s">
        <v>45</v>
      </c>
    </row>
    <row r="3" spans="1:4" ht="56.45" customHeight="1" x14ac:dyDescent="0.25">
      <c r="A3" s="270" t="s">
        <v>165</v>
      </c>
      <c r="B3" s="270"/>
      <c r="C3" s="270"/>
      <c r="D3" s="270"/>
    </row>
    <row r="4" spans="1:4" ht="20.25" customHeight="1" x14ac:dyDescent="0.25">
      <c r="A4" s="34"/>
      <c r="B4" s="34"/>
      <c r="C4" s="33"/>
      <c r="D4" s="33"/>
    </row>
    <row r="5" spans="1:4" ht="48.75" customHeight="1" x14ac:dyDescent="0.25">
      <c r="A5" s="16" t="s">
        <v>2</v>
      </c>
      <c r="B5" s="16" t="s">
        <v>3</v>
      </c>
      <c r="C5" s="16" t="s">
        <v>114</v>
      </c>
      <c r="D5" s="16" t="s">
        <v>124</v>
      </c>
    </row>
    <row r="6" spans="1:4" ht="14.25" customHeight="1" x14ac:dyDescent="0.25">
      <c r="A6" s="14" t="s">
        <v>4</v>
      </c>
      <c r="B6" s="15">
        <v>814000</v>
      </c>
      <c r="C6" s="15">
        <v>814000</v>
      </c>
      <c r="D6" s="15">
        <v>814000</v>
      </c>
    </row>
    <row r="7" spans="1:4" ht="15" customHeight="1" x14ac:dyDescent="0.25">
      <c r="A7" s="14" t="s">
        <v>5</v>
      </c>
      <c r="B7" s="15">
        <v>130000</v>
      </c>
      <c r="C7" s="15">
        <v>130000</v>
      </c>
      <c r="D7" s="15">
        <v>130000</v>
      </c>
    </row>
    <row r="8" spans="1:4" ht="15" customHeight="1" x14ac:dyDescent="0.25">
      <c r="A8" s="14" t="s">
        <v>6</v>
      </c>
      <c r="B8" s="15">
        <v>323200</v>
      </c>
      <c r="C8" s="15">
        <v>323200</v>
      </c>
      <c r="D8" s="15">
        <v>323200</v>
      </c>
    </row>
    <row r="9" spans="1:4" ht="15" customHeight="1" x14ac:dyDescent="0.25">
      <c r="A9" s="14" t="s">
        <v>7</v>
      </c>
      <c r="B9" s="15">
        <v>102400</v>
      </c>
      <c r="C9" s="15">
        <v>102400</v>
      </c>
      <c r="D9" s="15">
        <v>102400</v>
      </c>
    </row>
    <row r="10" spans="1:4" ht="15" customHeight="1" x14ac:dyDescent="0.25">
      <c r="A10" s="14" t="s">
        <v>8</v>
      </c>
      <c r="B10" s="15">
        <v>84800</v>
      </c>
      <c r="C10" s="15">
        <v>84800</v>
      </c>
      <c r="D10" s="15">
        <v>84800</v>
      </c>
    </row>
    <row r="11" spans="1:4" ht="15" customHeight="1" x14ac:dyDescent="0.25">
      <c r="A11" s="14" t="s">
        <v>9</v>
      </c>
      <c r="B11" s="15">
        <v>68000</v>
      </c>
      <c r="C11" s="15">
        <v>68000</v>
      </c>
      <c r="D11" s="15">
        <v>68000</v>
      </c>
    </row>
    <row r="12" spans="1:4" ht="15" customHeight="1" x14ac:dyDescent="0.25">
      <c r="A12" s="14" t="s">
        <v>10</v>
      </c>
      <c r="B12" s="15">
        <v>141600</v>
      </c>
      <c r="C12" s="15">
        <v>141600</v>
      </c>
      <c r="D12" s="15">
        <v>141600</v>
      </c>
    </row>
    <row r="13" spans="1:4" ht="15" customHeight="1" x14ac:dyDescent="0.25">
      <c r="A13" s="14" t="s">
        <v>11</v>
      </c>
      <c r="B13" s="15">
        <v>88000</v>
      </c>
      <c r="C13" s="15">
        <v>88000</v>
      </c>
      <c r="D13" s="15">
        <v>88000</v>
      </c>
    </row>
    <row r="14" spans="1:4" ht="15" customHeight="1" x14ac:dyDescent="0.25">
      <c r="A14" s="14" t="s">
        <v>12</v>
      </c>
      <c r="B14" s="15">
        <v>62800</v>
      </c>
      <c r="C14" s="15">
        <v>62800</v>
      </c>
      <c r="D14" s="15">
        <v>62800</v>
      </c>
    </row>
    <row r="15" spans="1:4" ht="15" customHeight="1" x14ac:dyDescent="0.25">
      <c r="A15" s="14" t="s">
        <v>13</v>
      </c>
      <c r="B15" s="15">
        <v>76400</v>
      </c>
      <c r="C15" s="15">
        <v>76400</v>
      </c>
      <c r="D15" s="15">
        <v>76400</v>
      </c>
    </row>
    <row r="16" spans="1:4" ht="15" customHeight="1" x14ac:dyDescent="0.25">
      <c r="A16" s="14" t="s">
        <v>14</v>
      </c>
      <c r="B16" s="15">
        <v>344000</v>
      </c>
      <c r="C16" s="15">
        <v>344000</v>
      </c>
      <c r="D16" s="15">
        <v>344000</v>
      </c>
    </row>
    <row r="17" spans="1:4" ht="15" customHeight="1" x14ac:dyDescent="0.25">
      <c r="A17" s="14" t="s">
        <v>15</v>
      </c>
      <c r="B17" s="15">
        <v>34400</v>
      </c>
      <c r="C17" s="15">
        <v>34400</v>
      </c>
      <c r="D17" s="15">
        <v>34400</v>
      </c>
    </row>
    <row r="18" spans="1:4" ht="15" customHeight="1" x14ac:dyDescent="0.25">
      <c r="A18" s="14" t="s">
        <v>161</v>
      </c>
      <c r="B18" s="15">
        <v>48800</v>
      </c>
      <c r="C18" s="15">
        <v>48800</v>
      </c>
      <c r="D18" s="15">
        <v>48800</v>
      </c>
    </row>
    <row r="19" spans="1:4" ht="15" customHeight="1" x14ac:dyDescent="0.25">
      <c r="A19" s="14" t="s">
        <v>17</v>
      </c>
      <c r="B19" s="15">
        <v>42800</v>
      </c>
      <c r="C19" s="15">
        <v>42800</v>
      </c>
      <c r="D19" s="15">
        <v>42800</v>
      </c>
    </row>
    <row r="20" spans="1:4" ht="15" customHeight="1" x14ac:dyDescent="0.25">
      <c r="A20" s="14" t="s">
        <v>18</v>
      </c>
      <c r="B20" s="15">
        <v>130000</v>
      </c>
      <c r="C20" s="15">
        <v>130000</v>
      </c>
      <c r="D20" s="15">
        <v>130000</v>
      </c>
    </row>
    <row r="21" spans="1:4" ht="15" customHeight="1" x14ac:dyDescent="0.25">
      <c r="A21" s="14" t="s">
        <v>19</v>
      </c>
      <c r="B21" s="15">
        <v>119600</v>
      </c>
      <c r="C21" s="15">
        <v>119600</v>
      </c>
      <c r="D21" s="15">
        <v>119600</v>
      </c>
    </row>
    <row r="22" spans="1:4" ht="15" customHeight="1" x14ac:dyDescent="0.25">
      <c r="A22" s="14" t="s">
        <v>20</v>
      </c>
      <c r="B22" s="15">
        <v>59600</v>
      </c>
      <c r="C22" s="15">
        <v>59600</v>
      </c>
      <c r="D22" s="15">
        <v>59600</v>
      </c>
    </row>
    <row r="23" spans="1:4" ht="15" customHeight="1" x14ac:dyDescent="0.25">
      <c r="A23" s="14" t="s">
        <v>21</v>
      </c>
      <c r="B23" s="15">
        <v>104800</v>
      </c>
      <c r="C23" s="15">
        <v>104800</v>
      </c>
      <c r="D23" s="15">
        <v>104800</v>
      </c>
    </row>
    <row r="24" spans="1:4" ht="15" customHeight="1" x14ac:dyDescent="0.25">
      <c r="A24" s="14" t="s">
        <v>22</v>
      </c>
      <c r="B24" s="15">
        <v>74000</v>
      </c>
      <c r="C24" s="15">
        <v>74000</v>
      </c>
      <c r="D24" s="15">
        <v>74000</v>
      </c>
    </row>
    <row r="25" spans="1:4" ht="15" customHeight="1" x14ac:dyDescent="0.25">
      <c r="A25" s="14" t="s">
        <v>23</v>
      </c>
      <c r="B25" s="15">
        <v>88000</v>
      </c>
      <c r="C25" s="15">
        <v>88000</v>
      </c>
      <c r="D25" s="15">
        <v>88000</v>
      </c>
    </row>
    <row r="26" spans="1:4" ht="15" customHeight="1" x14ac:dyDescent="0.25">
      <c r="A26" s="14" t="s">
        <v>24</v>
      </c>
      <c r="B26" s="15">
        <v>79600</v>
      </c>
      <c r="C26" s="15">
        <v>79600</v>
      </c>
      <c r="D26" s="15">
        <v>79600</v>
      </c>
    </row>
    <row r="27" spans="1:4" ht="15" customHeight="1" x14ac:dyDescent="0.25">
      <c r="A27" s="14" t="s">
        <v>25</v>
      </c>
      <c r="B27" s="15">
        <v>118000</v>
      </c>
      <c r="C27" s="15">
        <v>118000</v>
      </c>
      <c r="D27" s="15">
        <v>118000</v>
      </c>
    </row>
    <row r="28" spans="1:4" ht="15" customHeight="1" x14ac:dyDescent="0.25">
      <c r="A28" s="14" t="s">
        <v>26</v>
      </c>
      <c r="B28" s="15">
        <v>79600</v>
      </c>
      <c r="C28" s="15">
        <v>79600</v>
      </c>
      <c r="D28" s="15">
        <v>79600</v>
      </c>
    </row>
    <row r="29" spans="1:4" ht="15" customHeight="1" x14ac:dyDescent="0.25">
      <c r="A29" s="14" t="s">
        <v>27</v>
      </c>
      <c r="B29" s="15">
        <v>34400</v>
      </c>
      <c r="C29" s="15">
        <v>34400</v>
      </c>
      <c r="D29" s="15">
        <v>34400</v>
      </c>
    </row>
    <row r="30" spans="1:4" ht="15" customHeight="1" x14ac:dyDescent="0.25">
      <c r="A30" s="14" t="s">
        <v>28</v>
      </c>
      <c r="B30" s="15">
        <v>68800</v>
      </c>
      <c r="C30" s="15">
        <v>68800</v>
      </c>
      <c r="D30" s="15">
        <v>68800</v>
      </c>
    </row>
    <row r="31" spans="1:4" ht="15" customHeight="1" x14ac:dyDescent="0.25">
      <c r="A31" s="14" t="s">
        <v>29</v>
      </c>
      <c r="B31" s="15">
        <v>119600</v>
      </c>
      <c r="C31" s="15">
        <v>119600</v>
      </c>
      <c r="D31" s="15">
        <v>119600</v>
      </c>
    </row>
    <row r="32" spans="1:4" ht="15" customHeight="1" x14ac:dyDescent="0.25">
      <c r="A32" s="14" t="s">
        <v>95</v>
      </c>
      <c r="B32" s="15">
        <v>152800</v>
      </c>
      <c r="C32" s="15">
        <v>152800</v>
      </c>
      <c r="D32" s="15">
        <v>152800</v>
      </c>
    </row>
    <row r="33" spans="1:4" ht="15" customHeight="1" x14ac:dyDescent="0.25">
      <c r="A33" s="14" t="s">
        <v>31</v>
      </c>
      <c r="B33" s="15">
        <v>88000</v>
      </c>
      <c r="C33" s="15">
        <v>88000</v>
      </c>
      <c r="D33" s="15">
        <v>88000</v>
      </c>
    </row>
    <row r="34" spans="1:4" ht="15" customHeight="1" x14ac:dyDescent="0.25">
      <c r="A34" s="14" t="s">
        <v>32</v>
      </c>
      <c r="B34" s="15">
        <v>113200</v>
      </c>
      <c r="C34" s="15">
        <v>113200</v>
      </c>
      <c r="D34" s="15">
        <v>113200</v>
      </c>
    </row>
    <row r="35" spans="1:4" ht="15" customHeight="1" x14ac:dyDescent="0.25">
      <c r="A35" s="14" t="s">
        <v>33</v>
      </c>
      <c r="B35" s="15">
        <v>181200</v>
      </c>
      <c r="C35" s="15">
        <v>181200</v>
      </c>
      <c r="D35" s="15">
        <v>181200</v>
      </c>
    </row>
    <row r="36" spans="1:4" ht="15" customHeight="1" x14ac:dyDescent="0.25">
      <c r="A36" s="14" t="s">
        <v>34</v>
      </c>
      <c r="B36" s="15">
        <v>34400</v>
      </c>
      <c r="C36" s="15">
        <v>34400</v>
      </c>
      <c r="D36" s="15">
        <v>34400</v>
      </c>
    </row>
    <row r="37" spans="1:4" ht="19.5" customHeight="1" x14ac:dyDescent="0.25">
      <c r="A37" s="8" t="s">
        <v>122</v>
      </c>
      <c r="B37" s="9">
        <f>SUM(B6:B36)</f>
        <v>4006800</v>
      </c>
      <c r="C37" s="9">
        <f>SUM(C6:C36)</f>
        <v>4006800</v>
      </c>
      <c r="D37" s="9">
        <f>SUM(D6:D36)</f>
        <v>4006800</v>
      </c>
    </row>
    <row r="39" spans="1:4" ht="15.75" x14ac:dyDescent="0.25">
      <c r="B39" s="27"/>
      <c r="C39" s="27"/>
      <c r="D39" s="250"/>
    </row>
    <row r="40" spans="1:4" ht="15.75" x14ac:dyDescent="0.25">
      <c r="B40" s="27"/>
      <c r="C40" s="27"/>
      <c r="D40" s="27"/>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tabColor rgb="FF92D050"/>
    <pageSetUpPr fitToPage="1"/>
  </sheetPr>
  <dimension ref="A1:D39"/>
  <sheetViews>
    <sheetView view="pageBreakPreview" zoomScale="115" zoomScaleNormal="100" zoomScaleSheetLayoutView="115" workbookViewId="0">
      <selection activeCell="Q45" sqref="Q45"/>
    </sheetView>
  </sheetViews>
  <sheetFormatPr defaultColWidth="9.140625" defaultRowHeight="15" x14ac:dyDescent="0.25"/>
  <cols>
    <col min="1" max="1" width="47.28515625" style="2" customWidth="1"/>
    <col min="2" max="2" width="19.7109375" style="2" customWidth="1"/>
    <col min="3" max="3" width="19.28515625" style="2" customWidth="1"/>
    <col min="4" max="4" width="17.42578125" style="2" customWidth="1"/>
    <col min="5" max="16384" width="9.140625" style="2"/>
  </cols>
  <sheetData>
    <row r="1" spans="1:4" ht="41.45" customHeight="1" x14ac:dyDescent="0.25">
      <c r="A1" s="1" t="s">
        <v>0</v>
      </c>
      <c r="B1" s="266"/>
      <c r="C1" s="266"/>
      <c r="D1" s="266"/>
    </row>
    <row r="2" spans="1:4" ht="18.600000000000001" customHeight="1" x14ac:dyDescent="0.25">
      <c r="A2" s="1" t="s">
        <v>0</v>
      </c>
      <c r="B2" s="1"/>
      <c r="C2" s="3"/>
      <c r="D2" s="4" t="s">
        <v>46</v>
      </c>
    </row>
    <row r="3" spans="1:4" ht="33" customHeight="1" x14ac:dyDescent="0.25">
      <c r="A3" s="270" t="s">
        <v>164</v>
      </c>
      <c r="B3" s="270"/>
      <c r="C3" s="270"/>
      <c r="D3" s="270"/>
    </row>
    <row r="4" spans="1:4" ht="20.25" customHeight="1" x14ac:dyDescent="0.25">
      <c r="A4" s="1" t="s">
        <v>0</v>
      </c>
      <c r="B4" s="1"/>
      <c r="C4" s="5"/>
      <c r="D4" s="5" t="s">
        <v>1</v>
      </c>
    </row>
    <row r="5" spans="1:4" ht="48.75" customHeight="1" x14ac:dyDescent="0.25">
      <c r="A5" s="16" t="s">
        <v>2</v>
      </c>
      <c r="B5" s="16" t="s">
        <v>3</v>
      </c>
      <c r="C5" s="16" t="s">
        <v>114</v>
      </c>
      <c r="D5" s="21" t="s">
        <v>124</v>
      </c>
    </row>
    <row r="6" spans="1:4" ht="15" customHeight="1" x14ac:dyDescent="0.25">
      <c r="A6" s="35" t="s">
        <v>4</v>
      </c>
      <c r="B6" s="36">
        <v>106699400</v>
      </c>
      <c r="C6" s="36">
        <v>110040600</v>
      </c>
      <c r="D6" s="36">
        <v>113691000</v>
      </c>
    </row>
    <row r="7" spans="1:4" ht="15" customHeight="1" x14ac:dyDescent="0.25">
      <c r="A7" s="35" t="s">
        <v>5</v>
      </c>
      <c r="B7" s="36">
        <v>19976700</v>
      </c>
      <c r="C7" s="36">
        <v>20579900</v>
      </c>
      <c r="D7" s="36">
        <v>21268500</v>
      </c>
    </row>
    <row r="8" spans="1:4" ht="15" customHeight="1" x14ac:dyDescent="0.25">
      <c r="A8" s="35" t="s">
        <v>6</v>
      </c>
      <c r="B8" s="36">
        <v>21364900</v>
      </c>
      <c r="C8" s="36">
        <v>22048000</v>
      </c>
      <c r="D8" s="36">
        <v>22819500</v>
      </c>
    </row>
    <row r="9" spans="1:4" ht="15" customHeight="1" x14ac:dyDescent="0.25">
      <c r="A9" s="35" t="s">
        <v>7</v>
      </c>
      <c r="B9" s="36">
        <v>10896200</v>
      </c>
      <c r="C9" s="36">
        <v>11273100</v>
      </c>
      <c r="D9" s="36">
        <v>11669000</v>
      </c>
    </row>
    <row r="10" spans="1:4" ht="15" customHeight="1" x14ac:dyDescent="0.25">
      <c r="A10" s="35" t="s">
        <v>8</v>
      </c>
      <c r="B10" s="36">
        <v>4581500</v>
      </c>
      <c r="C10" s="36">
        <v>4720400</v>
      </c>
      <c r="D10" s="36">
        <v>4869100</v>
      </c>
    </row>
    <row r="11" spans="1:4" ht="15" customHeight="1" x14ac:dyDescent="0.25">
      <c r="A11" s="35" t="s">
        <v>9</v>
      </c>
      <c r="B11" s="36">
        <v>4820400</v>
      </c>
      <c r="C11" s="36">
        <v>4960000</v>
      </c>
      <c r="D11" s="36">
        <v>5105100</v>
      </c>
    </row>
    <row r="12" spans="1:4" ht="15" customHeight="1" x14ac:dyDescent="0.25">
      <c r="A12" s="35" t="s">
        <v>10</v>
      </c>
      <c r="B12" s="36">
        <v>18885300</v>
      </c>
      <c r="C12" s="36">
        <v>19434100</v>
      </c>
      <c r="D12" s="36">
        <v>20074300</v>
      </c>
    </row>
    <row r="13" spans="1:4" ht="15" customHeight="1" x14ac:dyDescent="0.25">
      <c r="A13" s="35" t="s">
        <v>11</v>
      </c>
      <c r="B13" s="36">
        <v>6253400</v>
      </c>
      <c r="C13" s="36">
        <v>6450000</v>
      </c>
      <c r="D13" s="36">
        <v>6654500</v>
      </c>
    </row>
    <row r="14" spans="1:4" ht="15" customHeight="1" x14ac:dyDescent="0.25">
      <c r="A14" s="35" t="s">
        <v>12</v>
      </c>
      <c r="B14" s="36">
        <v>5542200</v>
      </c>
      <c r="C14" s="36">
        <v>5723700</v>
      </c>
      <c r="D14" s="36">
        <v>5912400</v>
      </c>
    </row>
    <row r="15" spans="1:4" ht="15" customHeight="1" x14ac:dyDescent="0.25">
      <c r="A15" s="35" t="s">
        <v>13</v>
      </c>
      <c r="B15" s="36">
        <v>5169100</v>
      </c>
      <c r="C15" s="36">
        <v>5322500</v>
      </c>
      <c r="D15" s="36">
        <v>5481900</v>
      </c>
    </row>
    <row r="16" spans="1:4" ht="15" customHeight="1" x14ac:dyDescent="0.25">
      <c r="A16" s="35" t="s">
        <v>14</v>
      </c>
      <c r="B16" s="36">
        <v>18257600</v>
      </c>
      <c r="C16" s="36">
        <v>18845700</v>
      </c>
      <c r="D16" s="36">
        <v>19491400</v>
      </c>
    </row>
    <row r="17" spans="1:4" ht="15" customHeight="1" x14ac:dyDescent="0.25">
      <c r="A17" s="35" t="s">
        <v>15</v>
      </c>
      <c r="B17" s="36">
        <v>4000900</v>
      </c>
      <c r="C17" s="36">
        <v>4121200</v>
      </c>
      <c r="D17" s="36">
        <v>4246100</v>
      </c>
    </row>
    <row r="18" spans="1:4" ht="15" customHeight="1" x14ac:dyDescent="0.25">
      <c r="A18" s="35" t="s">
        <v>16</v>
      </c>
      <c r="B18" s="36">
        <v>8558700</v>
      </c>
      <c r="C18" s="36">
        <v>8797900</v>
      </c>
      <c r="D18" s="36">
        <v>9068400</v>
      </c>
    </row>
    <row r="19" spans="1:4" ht="15" customHeight="1" x14ac:dyDescent="0.25">
      <c r="A19" s="35" t="s">
        <v>17</v>
      </c>
      <c r="B19" s="36">
        <v>4868500</v>
      </c>
      <c r="C19" s="36">
        <v>5023000</v>
      </c>
      <c r="D19" s="36">
        <v>5183700</v>
      </c>
    </row>
    <row r="20" spans="1:4" ht="15" customHeight="1" x14ac:dyDescent="0.25">
      <c r="A20" s="35" t="s">
        <v>18</v>
      </c>
      <c r="B20" s="36">
        <v>13334100</v>
      </c>
      <c r="C20" s="36">
        <v>13786500</v>
      </c>
      <c r="D20" s="36">
        <v>14256800</v>
      </c>
    </row>
    <row r="21" spans="1:4" ht="15" customHeight="1" x14ac:dyDescent="0.25">
      <c r="A21" s="35" t="s">
        <v>19</v>
      </c>
      <c r="B21" s="36">
        <v>9261100</v>
      </c>
      <c r="C21" s="36">
        <v>9576500</v>
      </c>
      <c r="D21" s="36">
        <v>9904500</v>
      </c>
    </row>
    <row r="22" spans="1:4" ht="15" customHeight="1" x14ac:dyDescent="0.25">
      <c r="A22" s="35" t="s">
        <v>20</v>
      </c>
      <c r="B22" s="36">
        <v>8373200</v>
      </c>
      <c r="C22" s="36">
        <v>8654100</v>
      </c>
      <c r="D22" s="36">
        <v>8946200</v>
      </c>
    </row>
    <row r="23" spans="1:4" ht="15" customHeight="1" x14ac:dyDescent="0.25">
      <c r="A23" s="35" t="s">
        <v>21</v>
      </c>
      <c r="B23" s="36">
        <v>12644500</v>
      </c>
      <c r="C23" s="36">
        <v>13096900</v>
      </c>
      <c r="D23" s="36">
        <v>13567300</v>
      </c>
    </row>
    <row r="24" spans="1:4" ht="15" customHeight="1" x14ac:dyDescent="0.25">
      <c r="A24" s="35" t="s">
        <v>22</v>
      </c>
      <c r="B24" s="36">
        <v>9377100</v>
      </c>
      <c r="C24" s="36">
        <v>9698400</v>
      </c>
      <c r="D24" s="36">
        <v>10032500</v>
      </c>
    </row>
    <row r="25" spans="1:4" ht="15" customHeight="1" x14ac:dyDescent="0.25">
      <c r="A25" s="35" t="s">
        <v>23</v>
      </c>
      <c r="B25" s="36">
        <v>6360600</v>
      </c>
      <c r="C25" s="36">
        <v>6574200</v>
      </c>
      <c r="D25" s="36">
        <v>6796200</v>
      </c>
    </row>
    <row r="26" spans="1:4" ht="15" customHeight="1" x14ac:dyDescent="0.25">
      <c r="A26" s="35" t="s">
        <v>24</v>
      </c>
      <c r="B26" s="36">
        <v>5594800</v>
      </c>
      <c r="C26" s="36">
        <v>5764700</v>
      </c>
      <c r="D26" s="36">
        <v>5941400</v>
      </c>
    </row>
    <row r="27" spans="1:4" ht="15" customHeight="1" x14ac:dyDescent="0.25">
      <c r="A27" s="35" t="s">
        <v>25</v>
      </c>
      <c r="B27" s="36">
        <v>10247300</v>
      </c>
      <c r="C27" s="36">
        <v>10603800</v>
      </c>
      <c r="D27" s="36">
        <v>10974500</v>
      </c>
    </row>
    <row r="28" spans="1:4" ht="15" customHeight="1" x14ac:dyDescent="0.25">
      <c r="A28" s="35" t="s">
        <v>26</v>
      </c>
      <c r="B28" s="36">
        <v>7549600</v>
      </c>
      <c r="C28" s="36">
        <v>7756500</v>
      </c>
      <c r="D28" s="36">
        <v>7986100</v>
      </c>
    </row>
    <row r="29" spans="1:4" ht="15" customHeight="1" x14ac:dyDescent="0.25">
      <c r="A29" s="35" t="s">
        <v>27</v>
      </c>
      <c r="B29" s="36">
        <v>21802100</v>
      </c>
      <c r="C29" s="36">
        <v>22554900</v>
      </c>
      <c r="D29" s="36">
        <v>23373900</v>
      </c>
    </row>
    <row r="30" spans="1:4" ht="15" customHeight="1" x14ac:dyDescent="0.25">
      <c r="A30" s="35" t="s">
        <v>28</v>
      </c>
      <c r="B30" s="36">
        <v>10567800</v>
      </c>
      <c r="C30" s="36">
        <v>10949100</v>
      </c>
      <c r="D30" s="36">
        <v>11345600</v>
      </c>
    </row>
    <row r="31" spans="1:4" ht="15" customHeight="1" x14ac:dyDescent="0.25">
      <c r="A31" s="35" t="s">
        <v>29</v>
      </c>
      <c r="B31" s="36">
        <v>11538400</v>
      </c>
      <c r="C31" s="36">
        <v>11957700</v>
      </c>
      <c r="D31" s="36">
        <v>12393500</v>
      </c>
    </row>
    <row r="32" spans="1:4" ht="15" customHeight="1" x14ac:dyDescent="0.25">
      <c r="A32" s="35" t="s">
        <v>30</v>
      </c>
      <c r="B32" s="36">
        <v>12694600</v>
      </c>
      <c r="C32" s="36">
        <v>13106300</v>
      </c>
      <c r="D32" s="36">
        <v>13548900</v>
      </c>
    </row>
    <row r="33" spans="1:4" ht="15" customHeight="1" x14ac:dyDescent="0.25">
      <c r="A33" s="35" t="s">
        <v>31</v>
      </c>
      <c r="B33" s="36">
        <v>5657400</v>
      </c>
      <c r="C33" s="36">
        <v>5829500</v>
      </c>
      <c r="D33" s="36">
        <v>6008600</v>
      </c>
    </row>
    <row r="34" spans="1:4" ht="15" customHeight="1" x14ac:dyDescent="0.25">
      <c r="A34" s="35" t="s">
        <v>32</v>
      </c>
      <c r="B34" s="36">
        <v>10972800</v>
      </c>
      <c r="C34" s="36">
        <v>11355800</v>
      </c>
      <c r="D34" s="36">
        <v>11754000</v>
      </c>
    </row>
    <row r="35" spans="1:4" ht="15" customHeight="1" x14ac:dyDescent="0.25">
      <c r="A35" s="35" t="s">
        <v>33</v>
      </c>
      <c r="B35" s="36">
        <v>10652500</v>
      </c>
      <c r="C35" s="36">
        <v>10961300</v>
      </c>
      <c r="D35" s="36">
        <v>11318800</v>
      </c>
    </row>
    <row r="36" spans="1:4" ht="15" customHeight="1" x14ac:dyDescent="0.25">
      <c r="A36" s="35" t="s">
        <v>34</v>
      </c>
      <c r="B36" s="36">
        <v>16275600</v>
      </c>
      <c r="C36" s="36">
        <v>16808200</v>
      </c>
      <c r="D36" s="36">
        <v>17398200</v>
      </c>
    </row>
    <row r="37" spans="1:4" ht="19.5" customHeight="1" x14ac:dyDescent="0.25">
      <c r="A37" s="8" t="s">
        <v>122</v>
      </c>
      <c r="B37" s="9">
        <f>SUM(B6:B36)</f>
        <v>422778300</v>
      </c>
      <c r="C37" s="9">
        <f>SUM(C6:C36)</f>
        <v>436374500</v>
      </c>
      <c r="D37" s="9">
        <f>SUM(D6:D36)</f>
        <v>451081900</v>
      </c>
    </row>
    <row r="39" spans="1:4" ht="15.75" x14ac:dyDescent="0.25">
      <c r="B39" s="37"/>
      <c r="C39" s="37"/>
      <c r="D39" s="37"/>
    </row>
  </sheetData>
  <mergeCells count="2">
    <mergeCell ref="B1:D1"/>
    <mergeCell ref="A3:D3"/>
  </mergeCells>
  <pageMargins left="0.7" right="0.7" top="0.75" bottom="0.75" header="0.3" footer="0.3"/>
  <pageSetup paperSize="9" scale="84" fitToHeight="0" orientation="portrait" r:id="rId1"/>
  <headerFooter>
    <oddHeader>&amp;C&amp;P</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11"/>
  <sheetViews>
    <sheetView view="pageBreakPreview" zoomScale="115" zoomScaleNormal="100" zoomScaleSheetLayoutView="115" workbookViewId="0">
      <selection activeCell="C6" sqref="C6"/>
    </sheetView>
  </sheetViews>
  <sheetFormatPr defaultColWidth="9.140625" defaultRowHeight="15" x14ac:dyDescent="0.25"/>
  <cols>
    <col min="1" max="1" width="47.28515625" style="18" customWidth="1"/>
    <col min="2" max="2" width="19.7109375" style="18" customWidth="1"/>
    <col min="3" max="3" width="19.28515625" style="18" customWidth="1"/>
    <col min="4" max="4" width="17.42578125" style="18" customWidth="1"/>
    <col min="5" max="16384" width="9.140625" style="18"/>
  </cols>
  <sheetData>
    <row r="1" spans="1:4" ht="45" customHeight="1" x14ac:dyDescent="0.25">
      <c r="A1" s="17" t="s">
        <v>0</v>
      </c>
      <c r="B1" s="266"/>
      <c r="C1" s="266"/>
      <c r="D1" s="266"/>
    </row>
    <row r="2" spans="1:4" ht="23.25" customHeight="1" x14ac:dyDescent="0.25">
      <c r="A2" s="17" t="s">
        <v>0</v>
      </c>
      <c r="B2" s="17"/>
      <c r="C2" s="19"/>
      <c r="D2" s="26" t="s">
        <v>47</v>
      </c>
    </row>
    <row r="3" spans="1:4" ht="97.15" customHeight="1" x14ac:dyDescent="0.25">
      <c r="A3" s="274" t="s">
        <v>363</v>
      </c>
      <c r="B3" s="274"/>
      <c r="C3" s="274"/>
      <c r="D3" s="275"/>
    </row>
    <row r="4" spans="1:4" ht="20.25" customHeight="1" x14ac:dyDescent="0.25">
      <c r="A4" s="217" t="s">
        <v>0</v>
      </c>
      <c r="B4" s="217"/>
      <c r="C4" s="213"/>
      <c r="D4" s="212" t="s">
        <v>1</v>
      </c>
    </row>
    <row r="5" spans="1:4" ht="48.75" customHeight="1" x14ac:dyDescent="0.25">
      <c r="A5" s="214" t="s">
        <v>2</v>
      </c>
      <c r="B5" s="214" t="s">
        <v>114</v>
      </c>
      <c r="C5" s="214" t="s">
        <v>124</v>
      </c>
      <c r="D5" s="214" t="s">
        <v>341</v>
      </c>
    </row>
    <row r="6" spans="1:4" ht="15" customHeight="1" x14ac:dyDescent="0.25">
      <c r="A6" s="181" t="s">
        <v>4</v>
      </c>
      <c r="B6" s="180">
        <v>19856472.09</v>
      </c>
      <c r="C6" s="180">
        <v>20515972.640000001</v>
      </c>
      <c r="D6" s="180">
        <v>21165485.870000001</v>
      </c>
    </row>
    <row r="7" spans="1:4" ht="15.75" x14ac:dyDescent="0.25">
      <c r="A7" s="216" t="s">
        <v>122</v>
      </c>
      <c r="B7" s="215">
        <f>SUM(B6)</f>
        <v>19856472.09</v>
      </c>
      <c r="C7" s="215">
        <f t="shared" ref="C7:D7" si="0">SUM(C6)</f>
        <v>20515972.640000001</v>
      </c>
      <c r="D7" s="215">
        <f t="shared" si="0"/>
        <v>21165485.870000001</v>
      </c>
    </row>
    <row r="8" spans="1:4" ht="15.75" x14ac:dyDescent="0.25">
      <c r="B8" s="204"/>
      <c r="C8" s="204"/>
      <c r="D8" s="204"/>
    </row>
    <row r="11" spans="1:4" ht="132" customHeight="1" x14ac:dyDescent="0.25">
      <c r="A11" s="276"/>
      <c r="B11" s="276"/>
      <c r="C11" s="276"/>
      <c r="D11" s="276"/>
    </row>
  </sheetData>
  <mergeCells count="3">
    <mergeCell ref="B1:D1"/>
    <mergeCell ref="A3:D3"/>
    <mergeCell ref="A11:D11"/>
  </mergeCells>
  <pageMargins left="0.7" right="0.7" top="0.75" bottom="0.75" header="0.3" footer="0.3"/>
  <pageSetup paperSize="9" scale="84" fitToHeight="0" orientation="portrait" r:id="rId1"/>
  <headerFooter>
    <oddHeader>&amp;C&amp;P</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33"/>
  <sheetViews>
    <sheetView view="pageBreakPreview" zoomScale="110" zoomScaleNormal="100" zoomScaleSheetLayoutView="110" workbookViewId="0">
      <selection activeCell="A3" sqref="A3:D3"/>
    </sheetView>
  </sheetViews>
  <sheetFormatPr defaultRowHeight="15" x14ac:dyDescent="0.25"/>
  <cols>
    <col min="1" max="1" width="50" style="11" customWidth="1"/>
    <col min="2" max="2" width="19.85546875" style="11" customWidth="1"/>
    <col min="3" max="3" width="19.28515625" style="11" customWidth="1"/>
    <col min="4" max="4" width="17.42578125" style="11" customWidth="1"/>
  </cols>
  <sheetData>
    <row r="1" spans="1:4" ht="44.25" customHeight="1" x14ac:dyDescent="0.25">
      <c r="A1" s="1" t="s">
        <v>0</v>
      </c>
      <c r="B1" s="266"/>
      <c r="C1" s="266"/>
      <c r="D1" s="266"/>
    </row>
    <row r="2" spans="1:4" ht="22.5" customHeight="1" x14ac:dyDescent="0.25">
      <c r="A2" s="1" t="s">
        <v>0</v>
      </c>
      <c r="B2" s="1"/>
      <c r="C2" s="3"/>
      <c r="D2" s="4" t="s">
        <v>48</v>
      </c>
    </row>
    <row r="3" spans="1:4" ht="82.15" customHeight="1" x14ac:dyDescent="0.25">
      <c r="A3" s="270" t="s">
        <v>353</v>
      </c>
      <c r="B3" s="270"/>
      <c r="C3" s="270"/>
      <c r="D3" s="270"/>
    </row>
    <row r="4" spans="1:4" ht="15.75" x14ac:dyDescent="0.25">
      <c r="A4" s="236" t="s">
        <v>0</v>
      </c>
      <c r="B4" s="236"/>
      <c r="C4" s="237"/>
      <c r="D4" s="237" t="s">
        <v>1</v>
      </c>
    </row>
    <row r="5" spans="1:4" ht="31.5" x14ac:dyDescent="0.25">
      <c r="A5" s="238" t="s">
        <v>2</v>
      </c>
      <c r="B5" s="238" t="s">
        <v>114</v>
      </c>
      <c r="C5" s="238" t="s">
        <v>124</v>
      </c>
      <c r="D5" s="238" t="s">
        <v>341</v>
      </c>
    </row>
    <row r="6" spans="1:4" ht="15.75" x14ac:dyDescent="0.25">
      <c r="A6" s="240" t="s">
        <v>4</v>
      </c>
      <c r="B6" s="239">
        <v>128262</v>
      </c>
      <c r="C6" s="239">
        <v>128262</v>
      </c>
      <c r="D6" s="239">
        <v>128262</v>
      </c>
    </row>
    <row r="7" spans="1:4" ht="15.75" x14ac:dyDescent="0.25">
      <c r="A7" s="240" t="s">
        <v>5</v>
      </c>
      <c r="B7" s="239">
        <v>64131</v>
      </c>
      <c r="C7" s="239">
        <v>64131</v>
      </c>
      <c r="D7" s="239">
        <v>64131</v>
      </c>
    </row>
    <row r="8" spans="1:4" ht="15.75" x14ac:dyDescent="0.25">
      <c r="A8" s="240" t="s">
        <v>6</v>
      </c>
      <c r="B8" s="239">
        <v>64131</v>
      </c>
      <c r="C8" s="239">
        <v>64131</v>
      </c>
      <c r="D8" s="239">
        <v>64131</v>
      </c>
    </row>
    <row r="9" spans="1:4" ht="15.75" x14ac:dyDescent="0.25">
      <c r="A9" s="240" t="s">
        <v>9</v>
      </c>
      <c r="B9" s="239">
        <v>64131</v>
      </c>
      <c r="C9" s="239">
        <v>64131</v>
      </c>
      <c r="D9" s="239">
        <v>64131</v>
      </c>
    </row>
    <row r="10" spans="1:4" ht="15.75" x14ac:dyDescent="0.25">
      <c r="A10" s="240" t="s">
        <v>12</v>
      </c>
      <c r="B10" s="239">
        <v>64131</v>
      </c>
      <c r="C10" s="239">
        <v>64131</v>
      </c>
      <c r="D10" s="239">
        <v>64131</v>
      </c>
    </row>
    <row r="11" spans="1:4" ht="15.75" x14ac:dyDescent="0.25">
      <c r="A11" s="240" t="s">
        <v>13</v>
      </c>
      <c r="B11" s="239">
        <v>64131</v>
      </c>
      <c r="C11" s="239">
        <v>64131</v>
      </c>
      <c r="D11" s="239">
        <v>64131</v>
      </c>
    </row>
    <row r="12" spans="1:4" ht="15.75" x14ac:dyDescent="0.25">
      <c r="A12" s="240" t="s">
        <v>14</v>
      </c>
      <c r="B12" s="239">
        <v>64131</v>
      </c>
      <c r="C12" s="239">
        <v>64131</v>
      </c>
      <c r="D12" s="239">
        <v>64131</v>
      </c>
    </row>
    <row r="13" spans="1:4" ht="15.75" x14ac:dyDescent="0.25">
      <c r="A13" s="240" t="s">
        <v>15</v>
      </c>
      <c r="B13" s="239">
        <v>64131</v>
      </c>
      <c r="C13" s="239">
        <v>64131</v>
      </c>
      <c r="D13" s="239">
        <v>64131</v>
      </c>
    </row>
    <row r="14" spans="1:4" ht="15.75" x14ac:dyDescent="0.25">
      <c r="A14" s="240" t="s">
        <v>16</v>
      </c>
      <c r="B14" s="239">
        <v>64131</v>
      </c>
      <c r="C14" s="239">
        <v>64131</v>
      </c>
      <c r="D14" s="239">
        <v>64131</v>
      </c>
    </row>
    <row r="15" spans="1:4" ht="15.75" x14ac:dyDescent="0.25">
      <c r="A15" s="240" t="s">
        <v>18</v>
      </c>
      <c r="B15" s="239">
        <v>64131</v>
      </c>
      <c r="C15" s="239">
        <v>64131</v>
      </c>
      <c r="D15" s="239">
        <v>64131</v>
      </c>
    </row>
    <row r="16" spans="1:4" ht="15.75" x14ac:dyDescent="0.25">
      <c r="A16" s="240" t="s">
        <v>19</v>
      </c>
      <c r="B16" s="239">
        <v>64131</v>
      </c>
      <c r="C16" s="239">
        <v>64131</v>
      </c>
      <c r="D16" s="239">
        <v>64131</v>
      </c>
    </row>
    <row r="17" spans="1:4" ht="15.75" x14ac:dyDescent="0.25">
      <c r="A17" s="240" t="s">
        <v>20</v>
      </c>
      <c r="B17" s="239">
        <v>64131</v>
      </c>
      <c r="C17" s="239">
        <v>64131</v>
      </c>
      <c r="D17" s="239">
        <v>64131</v>
      </c>
    </row>
    <row r="18" spans="1:4" ht="15.75" x14ac:dyDescent="0.25">
      <c r="A18" s="240" t="s">
        <v>22</v>
      </c>
      <c r="B18" s="239">
        <v>64131</v>
      </c>
      <c r="C18" s="239">
        <v>64131</v>
      </c>
      <c r="D18" s="239">
        <v>64131</v>
      </c>
    </row>
    <row r="19" spans="1:4" ht="15.75" x14ac:dyDescent="0.25">
      <c r="A19" s="240" t="s">
        <v>23</v>
      </c>
      <c r="B19" s="239">
        <v>64131</v>
      </c>
      <c r="C19" s="239">
        <v>64131</v>
      </c>
      <c r="D19" s="239">
        <v>64131</v>
      </c>
    </row>
    <row r="20" spans="1:4" ht="15.75" x14ac:dyDescent="0.25">
      <c r="A20" s="240" t="s">
        <v>24</v>
      </c>
      <c r="B20" s="239">
        <v>64131</v>
      </c>
      <c r="C20" s="239">
        <v>64131</v>
      </c>
      <c r="D20" s="239">
        <v>64131</v>
      </c>
    </row>
    <row r="21" spans="1:4" ht="15.75" x14ac:dyDescent="0.25">
      <c r="A21" s="240" t="s">
        <v>25</v>
      </c>
      <c r="B21" s="239">
        <v>64131</v>
      </c>
      <c r="C21" s="239">
        <v>64131</v>
      </c>
      <c r="D21" s="239">
        <v>64131</v>
      </c>
    </row>
    <row r="22" spans="1:4" ht="15.75" x14ac:dyDescent="0.25">
      <c r="A22" s="240" t="s">
        <v>26</v>
      </c>
      <c r="B22" s="239">
        <v>64131</v>
      </c>
      <c r="C22" s="239">
        <v>64131</v>
      </c>
      <c r="D22" s="239">
        <v>64131</v>
      </c>
    </row>
    <row r="23" spans="1:4" ht="15.75" x14ac:dyDescent="0.25">
      <c r="A23" s="240" t="s">
        <v>27</v>
      </c>
      <c r="B23" s="239">
        <v>64131</v>
      </c>
      <c r="C23" s="239">
        <v>64131</v>
      </c>
      <c r="D23" s="239">
        <v>64131</v>
      </c>
    </row>
    <row r="24" spans="1:4" ht="15.75" x14ac:dyDescent="0.25">
      <c r="A24" s="240" t="s">
        <v>28</v>
      </c>
      <c r="B24" s="239">
        <v>64131</v>
      </c>
      <c r="C24" s="239">
        <v>64131</v>
      </c>
      <c r="D24" s="239">
        <v>64131</v>
      </c>
    </row>
    <row r="25" spans="1:4" ht="15.75" x14ac:dyDescent="0.25">
      <c r="A25" s="240" t="s">
        <v>29</v>
      </c>
      <c r="B25" s="239">
        <v>64131</v>
      </c>
      <c r="C25" s="239">
        <v>64131</v>
      </c>
      <c r="D25" s="239">
        <v>64131</v>
      </c>
    </row>
    <row r="26" spans="1:4" ht="15.75" x14ac:dyDescent="0.25">
      <c r="A26" s="240" t="s">
        <v>30</v>
      </c>
      <c r="B26" s="239">
        <v>64131</v>
      </c>
      <c r="C26" s="239">
        <v>64131</v>
      </c>
      <c r="D26" s="239">
        <v>64131</v>
      </c>
    </row>
    <row r="27" spans="1:4" ht="15.75" x14ac:dyDescent="0.25">
      <c r="A27" s="240" t="s">
        <v>31</v>
      </c>
      <c r="B27" s="239">
        <v>64131</v>
      </c>
      <c r="C27" s="239">
        <v>64131</v>
      </c>
      <c r="D27" s="239">
        <v>64131</v>
      </c>
    </row>
    <row r="28" spans="1:4" ht="15.75" x14ac:dyDescent="0.25">
      <c r="A28" s="240" t="s">
        <v>32</v>
      </c>
      <c r="B28" s="239">
        <v>64131</v>
      </c>
      <c r="C28" s="239">
        <v>64131</v>
      </c>
      <c r="D28" s="239">
        <v>64131</v>
      </c>
    </row>
    <row r="29" spans="1:4" ht="15.75" x14ac:dyDescent="0.25">
      <c r="A29" s="240" t="s">
        <v>33</v>
      </c>
      <c r="B29" s="239">
        <v>64131</v>
      </c>
      <c r="C29" s="239">
        <v>64131</v>
      </c>
      <c r="D29" s="239">
        <v>64131</v>
      </c>
    </row>
    <row r="30" spans="1:4" ht="15.75" x14ac:dyDescent="0.25">
      <c r="A30" s="240" t="s">
        <v>34</v>
      </c>
      <c r="B30" s="239">
        <v>64131</v>
      </c>
      <c r="C30" s="239">
        <v>64131</v>
      </c>
      <c r="D30" s="239">
        <v>64131</v>
      </c>
    </row>
    <row r="31" spans="1:4" ht="15.75" x14ac:dyDescent="0.25">
      <c r="A31" s="12" t="s">
        <v>122</v>
      </c>
      <c r="B31" s="13">
        <f>SUM(B6:B30)</f>
        <v>1667406</v>
      </c>
      <c r="C31" s="13">
        <f>SUM(C6:C30)</f>
        <v>1667406</v>
      </c>
      <c r="D31" s="13">
        <f>SUM(D6:D30)</f>
        <v>1667406</v>
      </c>
    </row>
    <row r="33" spans="2:4" ht="15.75" x14ac:dyDescent="0.25">
      <c r="B33" s="241"/>
      <c r="C33" s="241"/>
      <c r="D33" s="241"/>
    </row>
  </sheetData>
  <mergeCells count="2">
    <mergeCell ref="B1:D1"/>
    <mergeCell ref="A3:D3"/>
  </mergeCells>
  <pageMargins left="0.7" right="0.7" top="0.75" bottom="0.75" header="0.3" footer="0.3"/>
  <pageSetup paperSize="9" scale="81" orientation="portrait" horizontalDpi="0"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tabColor rgb="FF92D050"/>
    <pageSetUpPr fitToPage="1"/>
  </sheetPr>
  <dimension ref="A1:D39"/>
  <sheetViews>
    <sheetView view="pageBreakPreview" zoomScale="115" zoomScaleNormal="100" zoomScaleSheetLayoutView="115" workbookViewId="0">
      <selection activeCell="A3" sqref="A3:D3"/>
    </sheetView>
  </sheetViews>
  <sheetFormatPr defaultColWidth="9.140625" defaultRowHeight="15" x14ac:dyDescent="0.25"/>
  <cols>
    <col min="1" max="1" width="50" style="2" customWidth="1"/>
    <col min="2" max="2" width="19.85546875" style="2" customWidth="1"/>
    <col min="3" max="3" width="19.28515625" style="2" customWidth="1"/>
    <col min="4" max="4" width="17.42578125" style="2" customWidth="1"/>
    <col min="5" max="16384" width="9.140625" style="2"/>
  </cols>
  <sheetData>
    <row r="1" spans="1:4" ht="42" customHeight="1" x14ac:dyDescent="0.25">
      <c r="A1" s="1" t="s">
        <v>0</v>
      </c>
      <c r="B1" s="266"/>
      <c r="C1" s="266"/>
      <c r="D1" s="266"/>
    </row>
    <row r="2" spans="1:4" ht="23.25" customHeight="1" x14ac:dyDescent="0.25">
      <c r="A2" s="1" t="s">
        <v>0</v>
      </c>
      <c r="B2" s="1"/>
      <c r="C2" s="3"/>
      <c r="D2" s="4" t="s">
        <v>49</v>
      </c>
    </row>
    <row r="3" spans="1:4" ht="67.150000000000006" customHeight="1" x14ac:dyDescent="0.25">
      <c r="A3" s="270" t="s">
        <v>52</v>
      </c>
      <c r="B3" s="270"/>
      <c r="C3" s="270"/>
      <c r="D3" s="270"/>
    </row>
    <row r="4" spans="1:4" ht="20.25" customHeight="1" x14ac:dyDescent="0.25">
      <c r="A4" s="242" t="s">
        <v>0</v>
      </c>
      <c r="B4" s="242"/>
      <c r="C4" s="243"/>
      <c r="D4" s="243" t="s">
        <v>1</v>
      </c>
    </row>
    <row r="5" spans="1:4" ht="48.75" customHeight="1" x14ac:dyDescent="0.25">
      <c r="A5" s="244" t="s">
        <v>2</v>
      </c>
      <c r="B5" s="244" t="s">
        <v>114</v>
      </c>
      <c r="C5" s="244" t="s">
        <v>124</v>
      </c>
      <c r="D5" s="244" t="s">
        <v>341</v>
      </c>
    </row>
    <row r="6" spans="1:4" ht="15" customHeight="1" x14ac:dyDescent="0.25">
      <c r="A6" s="246" t="s">
        <v>4</v>
      </c>
      <c r="B6" s="245">
        <v>148134</v>
      </c>
      <c r="C6" s="245">
        <v>787855</v>
      </c>
      <c r="D6" s="245">
        <v>141567</v>
      </c>
    </row>
    <row r="7" spans="1:4" ht="15" customHeight="1" x14ac:dyDescent="0.25">
      <c r="A7" s="246" t="s">
        <v>5</v>
      </c>
      <c r="B7" s="245">
        <v>47287</v>
      </c>
      <c r="C7" s="245">
        <v>393573</v>
      </c>
      <c r="D7" s="245">
        <v>45191</v>
      </c>
    </row>
    <row r="8" spans="1:4" ht="15" customHeight="1" x14ac:dyDescent="0.25">
      <c r="A8" s="246" t="s">
        <v>6</v>
      </c>
      <c r="B8" s="245">
        <v>15151</v>
      </c>
      <c r="C8" s="245">
        <v>129088</v>
      </c>
      <c r="D8" s="245">
        <v>14479</v>
      </c>
    </row>
    <row r="9" spans="1:4" ht="15" customHeight="1" x14ac:dyDescent="0.25">
      <c r="A9" s="246" t="s">
        <v>7</v>
      </c>
      <c r="B9" s="245">
        <v>7430</v>
      </c>
      <c r="C9" s="245">
        <v>62745</v>
      </c>
      <c r="D9" s="245">
        <v>7101</v>
      </c>
    </row>
    <row r="10" spans="1:4" ht="15" customHeight="1" x14ac:dyDescent="0.25">
      <c r="A10" s="246" t="s">
        <v>8</v>
      </c>
      <c r="B10" s="245">
        <v>3643</v>
      </c>
      <c r="C10" s="245">
        <v>26772</v>
      </c>
      <c r="D10" s="245">
        <v>3482</v>
      </c>
    </row>
    <row r="11" spans="1:4" ht="15" customHeight="1" x14ac:dyDescent="0.25">
      <c r="A11" s="246" t="s">
        <v>9</v>
      </c>
      <c r="B11" s="245">
        <v>9843</v>
      </c>
      <c r="C11" s="245">
        <v>82885</v>
      </c>
      <c r="D11" s="245">
        <v>9407</v>
      </c>
    </row>
    <row r="12" spans="1:4" ht="15" customHeight="1" x14ac:dyDescent="0.25">
      <c r="A12" s="246" t="s">
        <v>10</v>
      </c>
      <c r="B12" s="245">
        <v>30133</v>
      </c>
      <c r="C12" s="245">
        <v>161257</v>
      </c>
      <c r="D12" s="245">
        <v>28798</v>
      </c>
    </row>
    <row r="13" spans="1:4" ht="15" customHeight="1" x14ac:dyDescent="0.25">
      <c r="A13" s="246" t="s">
        <v>11</v>
      </c>
      <c r="B13" s="245">
        <v>7238</v>
      </c>
      <c r="C13" s="245">
        <v>62745</v>
      </c>
      <c r="D13" s="245">
        <v>6917</v>
      </c>
    </row>
    <row r="14" spans="1:4" ht="15" customHeight="1" x14ac:dyDescent="0.25">
      <c r="A14" s="246" t="s">
        <v>12</v>
      </c>
      <c r="B14" s="248">
        <v>4776</v>
      </c>
      <c r="C14" s="245">
        <v>27687</v>
      </c>
      <c r="D14" s="245">
        <v>4564</v>
      </c>
    </row>
    <row r="15" spans="1:4" ht="15" customHeight="1" x14ac:dyDescent="0.25">
      <c r="A15" s="246" t="s">
        <v>13</v>
      </c>
      <c r="B15" s="245">
        <v>14958</v>
      </c>
      <c r="C15" s="245">
        <v>73714</v>
      </c>
      <c r="D15" s="245">
        <v>14295</v>
      </c>
    </row>
    <row r="16" spans="1:4" ht="15" customHeight="1" x14ac:dyDescent="0.25">
      <c r="A16" s="246" t="s">
        <v>14</v>
      </c>
      <c r="B16" s="245">
        <v>14018</v>
      </c>
      <c r="C16" s="245">
        <v>126228</v>
      </c>
      <c r="D16" s="245">
        <v>13396</v>
      </c>
    </row>
    <row r="17" spans="1:4" ht="15" customHeight="1" x14ac:dyDescent="0.25">
      <c r="A17" s="246" t="s">
        <v>15</v>
      </c>
      <c r="B17" s="245">
        <v>2846</v>
      </c>
      <c r="C17" s="245">
        <v>22999</v>
      </c>
      <c r="D17" s="245">
        <v>2720</v>
      </c>
    </row>
    <row r="18" spans="1:4" ht="15" customHeight="1" x14ac:dyDescent="0.25">
      <c r="A18" s="246" t="s">
        <v>16</v>
      </c>
      <c r="B18" s="245">
        <v>10615</v>
      </c>
      <c r="C18" s="245">
        <v>90256</v>
      </c>
      <c r="D18" s="245">
        <v>10145</v>
      </c>
    </row>
    <row r="19" spans="1:4" ht="15" customHeight="1" x14ac:dyDescent="0.25">
      <c r="A19" s="246" t="s">
        <v>17</v>
      </c>
      <c r="B19" s="245">
        <v>4850</v>
      </c>
      <c r="C19" s="245">
        <v>41515</v>
      </c>
      <c r="D19" s="245">
        <v>4635</v>
      </c>
    </row>
    <row r="20" spans="1:4" ht="15" customHeight="1" x14ac:dyDescent="0.25">
      <c r="A20" s="246" t="s">
        <v>18</v>
      </c>
      <c r="B20" s="245">
        <v>8686</v>
      </c>
      <c r="C20" s="245">
        <v>73714</v>
      </c>
      <c r="D20" s="245">
        <v>8301</v>
      </c>
    </row>
    <row r="21" spans="1:4" ht="15" customHeight="1" x14ac:dyDescent="0.25">
      <c r="A21" s="246" t="s">
        <v>19</v>
      </c>
      <c r="B21" s="245">
        <v>4850</v>
      </c>
      <c r="C21" s="245">
        <v>41515</v>
      </c>
      <c r="D21" s="245">
        <v>4635</v>
      </c>
    </row>
    <row r="22" spans="1:4" ht="15" customHeight="1" x14ac:dyDescent="0.25">
      <c r="A22" s="246" t="s">
        <v>20</v>
      </c>
      <c r="B22" s="245">
        <v>7430</v>
      </c>
      <c r="C22" s="245">
        <v>62745</v>
      </c>
      <c r="D22" s="245">
        <v>7101</v>
      </c>
    </row>
    <row r="23" spans="1:4" ht="15" customHeight="1" x14ac:dyDescent="0.25">
      <c r="A23" s="246" t="s">
        <v>21</v>
      </c>
      <c r="B23" s="245">
        <v>7503</v>
      </c>
      <c r="C23" s="245">
        <v>64544</v>
      </c>
      <c r="D23" s="245">
        <v>7171</v>
      </c>
    </row>
    <row r="24" spans="1:4" ht="15" customHeight="1" x14ac:dyDescent="0.25">
      <c r="A24" s="246" t="s">
        <v>22</v>
      </c>
      <c r="B24" s="245">
        <v>9360</v>
      </c>
      <c r="C24" s="245">
        <v>78402</v>
      </c>
      <c r="D24" s="245">
        <v>8945</v>
      </c>
    </row>
    <row r="25" spans="1:4" ht="15" customHeight="1" x14ac:dyDescent="0.25">
      <c r="A25" s="246" t="s">
        <v>23</v>
      </c>
      <c r="B25" s="245">
        <v>14692</v>
      </c>
      <c r="C25" s="245">
        <v>70116</v>
      </c>
      <c r="D25" s="245">
        <v>14041</v>
      </c>
    </row>
    <row r="26" spans="1:4" ht="15" customHeight="1" x14ac:dyDescent="0.25">
      <c r="A26" s="246" t="s">
        <v>24</v>
      </c>
      <c r="B26" s="245">
        <v>4776</v>
      </c>
      <c r="C26" s="245">
        <v>38656</v>
      </c>
      <c r="D26" s="245">
        <v>4564</v>
      </c>
    </row>
    <row r="27" spans="1:4" ht="15" customHeight="1" x14ac:dyDescent="0.25">
      <c r="A27" s="246" t="s">
        <v>25</v>
      </c>
      <c r="B27" s="245">
        <v>7430</v>
      </c>
      <c r="C27" s="245">
        <v>62745</v>
      </c>
      <c r="D27" s="245">
        <v>7101</v>
      </c>
    </row>
    <row r="28" spans="1:4" ht="15" customHeight="1" x14ac:dyDescent="0.25">
      <c r="A28" s="246" t="s">
        <v>26</v>
      </c>
      <c r="B28" s="245">
        <v>15440</v>
      </c>
      <c r="C28" s="245">
        <v>133600</v>
      </c>
      <c r="D28" s="245">
        <v>14756</v>
      </c>
    </row>
    <row r="29" spans="1:4" ht="15" customHeight="1" x14ac:dyDescent="0.25">
      <c r="A29" s="246" t="s">
        <v>27</v>
      </c>
      <c r="B29" s="245">
        <v>13969</v>
      </c>
      <c r="C29" s="245">
        <v>119741</v>
      </c>
      <c r="D29" s="245">
        <v>13349</v>
      </c>
    </row>
    <row r="30" spans="1:4" ht="15" customHeight="1" x14ac:dyDescent="0.25">
      <c r="A30" s="246" t="s">
        <v>28</v>
      </c>
      <c r="B30" s="245">
        <v>4850</v>
      </c>
      <c r="C30" s="245">
        <v>30370</v>
      </c>
      <c r="D30" s="245">
        <v>4635</v>
      </c>
    </row>
    <row r="31" spans="1:4" ht="15" customHeight="1" x14ac:dyDescent="0.25">
      <c r="A31" s="246" t="s">
        <v>29</v>
      </c>
      <c r="B31" s="245">
        <v>7696</v>
      </c>
      <c r="C31" s="245">
        <v>66343</v>
      </c>
      <c r="D31" s="245">
        <v>7355</v>
      </c>
    </row>
    <row r="32" spans="1:4" ht="15" customHeight="1" x14ac:dyDescent="0.25">
      <c r="A32" s="247" t="s">
        <v>30</v>
      </c>
      <c r="B32" s="245">
        <v>9843</v>
      </c>
      <c r="C32" s="245">
        <v>82885</v>
      </c>
      <c r="D32" s="245">
        <v>9407</v>
      </c>
    </row>
    <row r="33" spans="1:4" ht="15" customHeight="1" x14ac:dyDescent="0.25">
      <c r="A33" s="247" t="s">
        <v>31</v>
      </c>
      <c r="B33" s="245">
        <v>3643</v>
      </c>
      <c r="C33" s="245">
        <v>31284</v>
      </c>
      <c r="D33" s="245">
        <v>3482</v>
      </c>
    </row>
    <row r="34" spans="1:4" ht="15" customHeight="1" x14ac:dyDescent="0.25">
      <c r="A34" s="247" t="s">
        <v>32</v>
      </c>
      <c r="B34" s="245">
        <v>7430</v>
      </c>
      <c r="C34" s="245">
        <v>62745</v>
      </c>
      <c r="D34" s="245">
        <v>7101</v>
      </c>
    </row>
    <row r="35" spans="1:4" ht="15" customHeight="1" x14ac:dyDescent="0.25">
      <c r="A35" s="247" t="s">
        <v>33</v>
      </c>
      <c r="B35" s="245">
        <v>12329</v>
      </c>
      <c r="C35" s="245">
        <v>106088</v>
      </c>
      <c r="D35" s="245">
        <v>11782</v>
      </c>
    </row>
    <row r="36" spans="1:4" ht="15" customHeight="1" x14ac:dyDescent="0.25">
      <c r="A36" s="247" t="s">
        <v>34</v>
      </c>
      <c r="B36" s="245">
        <v>15151</v>
      </c>
      <c r="C36" s="245">
        <v>129088</v>
      </c>
      <c r="D36" s="245">
        <v>14477</v>
      </c>
    </row>
    <row r="37" spans="1:4" ht="19.5" customHeight="1" x14ac:dyDescent="0.25">
      <c r="A37" s="8" t="s">
        <v>122</v>
      </c>
      <c r="B37" s="9">
        <f>SUM(B6:B36)</f>
        <v>476000</v>
      </c>
      <c r="C37" s="9">
        <f>SUM(C6:C36)</f>
        <v>3343900</v>
      </c>
      <c r="D37" s="9">
        <f>SUM(D6:D36)</f>
        <v>454900</v>
      </c>
    </row>
    <row r="39" spans="1:4" ht="15.75" x14ac:dyDescent="0.25">
      <c r="B39" s="249"/>
      <c r="C39" s="249"/>
      <c r="D39" s="249"/>
    </row>
  </sheetData>
  <mergeCells count="2">
    <mergeCell ref="B1:D1"/>
    <mergeCell ref="A3:D3"/>
  </mergeCells>
  <pageMargins left="0.7" right="0.7" top="0.75" bottom="0.75" header="0.3" footer="0.3"/>
  <pageSetup paperSize="9" scale="82" fitToHeight="0" orientation="portrait" r:id="rId1"/>
  <headerFooter>
    <oddHeader>&amp;C&amp;P</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67"/>
  <sheetViews>
    <sheetView view="pageBreakPreview" topLeftCell="A40" zoomScale="115" zoomScaleNormal="100" zoomScaleSheetLayoutView="115" workbookViewId="0">
      <selection activeCell="A3" sqref="A3:D3"/>
    </sheetView>
  </sheetViews>
  <sheetFormatPr defaultColWidth="9.140625" defaultRowHeight="15" x14ac:dyDescent="0.25"/>
  <cols>
    <col min="1" max="1" width="60.5703125" style="264" customWidth="1"/>
    <col min="2" max="2" width="19.85546875" style="264" customWidth="1"/>
    <col min="3" max="3" width="19.28515625" style="264" customWidth="1"/>
    <col min="4" max="4" width="17.42578125" style="264" customWidth="1"/>
    <col min="5" max="16384" width="9.140625" style="264"/>
  </cols>
  <sheetData>
    <row r="1" spans="1:4" ht="34.5" customHeight="1" x14ac:dyDescent="0.25">
      <c r="A1" s="218" t="s">
        <v>0</v>
      </c>
      <c r="B1" s="266"/>
      <c r="C1" s="266"/>
      <c r="D1" s="266"/>
    </row>
    <row r="2" spans="1:4" ht="23.25" customHeight="1" x14ac:dyDescent="0.25">
      <c r="A2" s="218" t="s">
        <v>0</v>
      </c>
      <c r="B2" s="218"/>
      <c r="C2" s="219"/>
      <c r="D2" s="220" t="s">
        <v>50</v>
      </c>
    </row>
    <row r="3" spans="1:4" ht="118.5" customHeight="1" x14ac:dyDescent="0.25">
      <c r="A3" s="277" t="s">
        <v>140</v>
      </c>
      <c r="B3" s="277"/>
      <c r="C3" s="277"/>
      <c r="D3" s="278"/>
    </row>
    <row r="4" spans="1:4" ht="20.25" customHeight="1" x14ac:dyDescent="0.25">
      <c r="A4" s="263" t="s">
        <v>0</v>
      </c>
      <c r="B4" s="263"/>
      <c r="C4" s="265"/>
      <c r="D4" s="265" t="s">
        <v>1</v>
      </c>
    </row>
    <row r="5" spans="1:4" ht="48.75" customHeight="1" x14ac:dyDescent="0.25">
      <c r="A5" s="222" t="s">
        <v>2</v>
      </c>
      <c r="B5" s="222" t="s">
        <v>114</v>
      </c>
      <c r="C5" s="222" t="s">
        <v>124</v>
      </c>
      <c r="D5" s="222" t="s">
        <v>341</v>
      </c>
    </row>
    <row r="6" spans="1:4" ht="15" customHeight="1" x14ac:dyDescent="0.25">
      <c r="A6" s="257" t="s">
        <v>4</v>
      </c>
      <c r="B6" s="258">
        <v>14108954</v>
      </c>
      <c r="C6" s="258">
        <v>14108954</v>
      </c>
      <c r="D6" s="258">
        <v>14108954</v>
      </c>
    </row>
    <row r="7" spans="1:4" ht="15" customHeight="1" x14ac:dyDescent="0.25">
      <c r="A7" s="257" t="s">
        <v>141</v>
      </c>
      <c r="B7" s="258">
        <v>2565428</v>
      </c>
      <c r="C7" s="258">
        <v>2565428</v>
      </c>
      <c r="D7" s="258">
        <v>2565428</v>
      </c>
    </row>
    <row r="8" spans="1:4" ht="15" customHeight="1" x14ac:dyDescent="0.25">
      <c r="A8" s="257" t="s">
        <v>6</v>
      </c>
      <c r="B8" s="258">
        <v>2244775</v>
      </c>
      <c r="C8" s="258">
        <v>2244775</v>
      </c>
      <c r="D8" s="258">
        <v>2244775</v>
      </c>
    </row>
    <row r="9" spans="1:4" ht="15" customHeight="1" x14ac:dyDescent="0.25">
      <c r="A9" s="257" t="s">
        <v>7</v>
      </c>
      <c r="B9" s="258">
        <v>1282814</v>
      </c>
      <c r="C9" s="258">
        <v>1282814</v>
      </c>
      <c r="D9" s="258">
        <v>1282814</v>
      </c>
    </row>
    <row r="10" spans="1:4" ht="15" customHeight="1" x14ac:dyDescent="0.25">
      <c r="A10" s="257" t="s">
        <v>8</v>
      </c>
      <c r="B10" s="258">
        <v>1282814</v>
      </c>
      <c r="C10" s="258">
        <v>1282814</v>
      </c>
      <c r="D10" s="258">
        <v>1282814</v>
      </c>
    </row>
    <row r="11" spans="1:4" ht="15" customHeight="1" x14ac:dyDescent="0.25">
      <c r="A11" s="257" t="s">
        <v>9</v>
      </c>
      <c r="B11" s="258">
        <v>1603468</v>
      </c>
      <c r="C11" s="258">
        <v>1603468</v>
      </c>
      <c r="D11" s="258">
        <v>1603468</v>
      </c>
    </row>
    <row r="12" spans="1:4" ht="31.5" x14ac:dyDescent="0.25">
      <c r="A12" s="257" t="s">
        <v>59</v>
      </c>
      <c r="B12" s="258">
        <v>200</v>
      </c>
      <c r="C12" s="258">
        <v>200</v>
      </c>
      <c r="D12" s="258">
        <v>200</v>
      </c>
    </row>
    <row r="13" spans="1:4" ht="15" customHeight="1" x14ac:dyDescent="0.25">
      <c r="A13" s="257" t="s">
        <v>10</v>
      </c>
      <c r="B13" s="258">
        <v>2565428</v>
      </c>
      <c r="C13" s="258">
        <v>2565428</v>
      </c>
      <c r="D13" s="258">
        <v>2565428</v>
      </c>
    </row>
    <row r="14" spans="1:4" ht="15" customHeight="1" x14ac:dyDescent="0.25">
      <c r="A14" s="257" t="s">
        <v>11</v>
      </c>
      <c r="B14" s="258">
        <v>1603468</v>
      </c>
      <c r="C14" s="258">
        <v>1603468</v>
      </c>
      <c r="D14" s="258">
        <v>1603468</v>
      </c>
    </row>
    <row r="15" spans="1:4" ht="31.5" x14ac:dyDescent="0.25">
      <c r="A15" s="257" t="s">
        <v>61</v>
      </c>
      <c r="B15" s="258">
        <v>200</v>
      </c>
      <c r="C15" s="258">
        <v>200</v>
      </c>
      <c r="D15" s="258">
        <v>200</v>
      </c>
    </row>
    <row r="16" spans="1:4" ht="15" customHeight="1" x14ac:dyDescent="0.25">
      <c r="A16" s="257" t="s">
        <v>12</v>
      </c>
      <c r="B16" s="258">
        <v>1282814</v>
      </c>
      <c r="C16" s="258">
        <v>1282814</v>
      </c>
      <c r="D16" s="258">
        <v>1282814</v>
      </c>
    </row>
    <row r="17" spans="1:4" ht="15" customHeight="1" x14ac:dyDescent="0.25">
      <c r="A17" s="257" t="s">
        <v>13</v>
      </c>
      <c r="B17" s="258">
        <v>1282814</v>
      </c>
      <c r="C17" s="258">
        <v>1282814</v>
      </c>
      <c r="D17" s="258">
        <v>1282814</v>
      </c>
    </row>
    <row r="18" spans="1:4" ht="31.5" x14ac:dyDescent="0.25">
      <c r="A18" s="257" t="s">
        <v>64</v>
      </c>
      <c r="B18" s="258">
        <v>200</v>
      </c>
      <c r="C18" s="258">
        <v>200</v>
      </c>
      <c r="D18" s="258">
        <v>200</v>
      </c>
    </row>
    <row r="19" spans="1:4" ht="15" customHeight="1" x14ac:dyDescent="0.25">
      <c r="A19" s="257" t="s">
        <v>14</v>
      </c>
      <c r="B19" s="258">
        <v>2565428</v>
      </c>
      <c r="C19" s="258">
        <v>2565428</v>
      </c>
      <c r="D19" s="258">
        <v>2565428</v>
      </c>
    </row>
    <row r="20" spans="1:4" ht="31.5" x14ac:dyDescent="0.25">
      <c r="A20" s="257" t="s">
        <v>66</v>
      </c>
      <c r="B20" s="258">
        <v>200</v>
      </c>
      <c r="C20" s="258">
        <v>200</v>
      </c>
      <c r="D20" s="258">
        <v>200</v>
      </c>
    </row>
    <row r="21" spans="1:4" ht="31.5" x14ac:dyDescent="0.25">
      <c r="A21" s="257" t="s">
        <v>67</v>
      </c>
      <c r="B21" s="258">
        <v>200</v>
      </c>
      <c r="C21" s="258">
        <v>200</v>
      </c>
      <c r="D21" s="258">
        <v>200</v>
      </c>
    </row>
    <row r="22" spans="1:4" ht="31.5" x14ac:dyDescent="0.25">
      <c r="A22" s="257" t="s">
        <v>68</v>
      </c>
      <c r="B22" s="258">
        <v>200</v>
      </c>
      <c r="C22" s="258">
        <v>200</v>
      </c>
      <c r="D22" s="258">
        <v>200</v>
      </c>
    </row>
    <row r="23" spans="1:4" ht="31.5" x14ac:dyDescent="0.25">
      <c r="A23" s="257" t="s">
        <v>69</v>
      </c>
      <c r="B23" s="258">
        <v>200</v>
      </c>
      <c r="C23" s="258">
        <v>200</v>
      </c>
      <c r="D23" s="258">
        <v>200</v>
      </c>
    </row>
    <row r="24" spans="1:4" ht="31.5" x14ac:dyDescent="0.25">
      <c r="A24" s="257" t="s">
        <v>70</v>
      </c>
      <c r="B24" s="258">
        <v>200</v>
      </c>
      <c r="C24" s="258">
        <v>200</v>
      </c>
      <c r="D24" s="258">
        <v>200</v>
      </c>
    </row>
    <row r="25" spans="1:4" ht="15" customHeight="1" x14ac:dyDescent="0.25">
      <c r="A25" s="257" t="s">
        <v>15</v>
      </c>
      <c r="B25" s="258">
        <v>1282814</v>
      </c>
      <c r="C25" s="258">
        <v>1282814</v>
      </c>
      <c r="D25" s="258">
        <v>1282814</v>
      </c>
    </row>
    <row r="26" spans="1:4" ht="15" customHeight="1" x14ac:dyDescent="0.25">
      <c r="A26" s="257" t="s">
        <v>16</v>
      </c>
      <c r="B26" s="258">
        <v>2244775</v>
      </c>
      <c r="C26" s="258">
        <v>2244775</v>
      </c>
      <c r="D26" s="258">
        <v>2244775</v>
      </c>
    </row>
    <row r="27" spans="1:4" ht="15" customHeight="1" x14ac:dyDescent="0.25">
      <c r="A27" s="257" t="s">
        <v>17</v>
      </c>
      <c r="B27" s="258">
        <v>1282814</v>
      </c>
      <c r="C27" s="258">
        <v>1282814</v>
      </c>
      <c r="D27" s="258">
        <v>1282814</v>
      </c>
    </row>
    <row r="28" spans="1:4" ht="31.5" x14ac:dyDescent="0.25">
      <c r="A28" s="257" t="s">
        <v>142</v>
      </c>
      <c r="B28" s="258">
        <v>200</v>
      </c>
      <c r="C28" s="258">
        <v>200</v>
      </c>
      <c r="D28" s="258">
        <v>200</v>
      </c>
    </row>
    <row r="29" spans="1:4" ht="31.5" x14ac:dyDescent="0.25">
      <c r="A29" s="257" t="s">
        <v>73</v>
      </c>
      <c r="B29" s="258">
        <v>200</v>
      </c>
      <c r="C29" s="258">
        <v>200</v>
      </c>
      <c r="D29" s="258">
        <v>200</v>
      </c>
    </row>
    <row r="30" spans="1:4" ht="15" customHeight="1" x14ac:dyDescent="0.25">
      <c r="A30" s="257" t="s">
        <v>18</v>
      </c>
      <c r="B30" s="258">
        <v>2244775</v>
      </c>
      <c r="C30" s="258">
        <v>2244775</v>
      </c>
      <c r="D30" s="258">
        <v>2244775</v>
      </c>
    </row>
    <row r="31" spans="1:4" ht="31.5" x14ac:dyDescent="0.25">
      <c r="A31" s="257" t="s">
        <v>76</v>
      </c>
      <c r="B31" s="258">
        <v>200</v>
      </c>
      <c r="C31" s="258">
        <v>200</v>
      </c>
      <c r="D31" s="258">
        <v>200</v>
      </c>
    </row>
    <row r="32" spans="1:4" ht="15" customHeight="1" x14ac:dyDescent="0.25">
      <c r="A32" s="257" t="s">
        <v>19</v>
      </c>
      <c r="B32" s="258">
        <v>1282814</v>
      </c>
      <c r="C32" s="258">
        <v>1282814</v>
      </c>
      <c r="D32" s="258">
        <v>1282814</v>
      </c>
    </row>
    <row r="33" spans="1:4" ht="31.5" x14ac:dyDescent="0.25">
      <c r="A33" s="257" t="s">
        <v>78</v>
      </c>
      <c r="B33" s="258">
        <v>200</v>
      </c>
      <c r="C33" s="258">
        <v>200</v>
      </c>
      <c r="D33" s="258">
        <v>200</v>
      </c>
    </row>
    <row r="34" spans="1:4" ht="15" customHeight="1" x14ac:dyDescent="0.25">
      <c r="A34" s="257" t="s">
        <v>20</v>
      </c>
      <c r="B34" s="258">
        <v>1603468</v>
      </c>
      <c r="C34" s="258">
        <v>1603468</v>
      </c>
      <c r="D34" s="258">
        <v>1603468</v>
      </c>
    </row>
    <row r="35" spans="1:4" ht="31.5" x14ac:dyDescent="0.25">
      <c r="A35" s="257" t="s">
        <v>79</v>
      </c>
      <c r="B35" s="258">
        <v>200</v>
      </c>
      <c r="C35" s="258">
        <v>200</v>
      </c>
      <c r="D35" s="258">
        <v>200</v>
      </c>
    </row>
    <row r="36" spans="1:4" ht="15" customHeight="1" x14ac:dyDescent="0.25">
      <c r="A36" s="257" t="s">
        <v>21</v>
      </c>
      <c r="B36" s="258">
        <v>1603468</v>
      </c>
      <c r="C36" s="258">
        <v>1603468</v>
      </c>
      <c r="D36" s="258">
        <v>1603468</v>
      </c>
    </row>
    <row r="37" spans="1:4" ht="15" customHeight="1" x14ac:dyDescent="0.25">
      <c r="A37" s="259" t="s">
        <v>22</v>
      </c>
      <c r="B37" s="258">
        <v>1282814</v>
      </c>
      <c r="C37" s="258">
        <v>1282814</v>
      </c>
      <c r="D37" s="258">
        <v>1282814</v>
      </c>
    </row>
    <row r="38" spans="1:4" ht="31.5" x14ac:dyDescent="0.25">
      <c r="A38" s="257" t="s">
        <v>82</v>
      </c>
      <c r="B38" s="258">
        <v>200</v>
      </c>
      <c r="C38" s="258">
        <v>200</v>
      </c>
      <c r="D38" s="258">
        <v>200</v>
      </c>
    </row>
    <row r="39" spans="1:4" ht="15" customHeight="1" x14ac:dyDescent="0.25">
      <c r="A39" s="257" t="s">
        <v>23</v>
      </c>
      <c r="B39" s="258">
        <v>1282814</v>
      </c>
      <c r="C39" s="258">
        <v>1282814</v>
      </c>
      <c r="D39" s="258">
        <v>1282814</v>
      </c>
    </row>
    <row r="40" spans="1:4" ht="31.5" x14ac:dyDescent="0.25">
      <c r="A40" s="257" t="s">
        <v>84</v>
      </c>
      <c r="B40" s="258">
        <v>200</v>
      </c>
      <c r="C40" s="258">
        <v>200</v>
      </c>
      <c r="D40" s="258">
        <v>200</v>
      </c>
    </row>
    <row r="41" spans="1:4" ht="15" customHeight="1" x14ac:dyDescent="0.25">
      <c r="A41" s="257" t="s">
        <v>24</v>
      </c>
      <c r="B41" s="258">
        <v>1282814</v>
      </c>
      <c r="C41" s="258">
        <v>1282814</v>
      </c>
      <c r="D41" s="258">
        <v>1282814</v>
      </c>
    </row>
    <row r="42" spans="1:4" ht="31.5" x14ac:dyDescent="0.25">
      <c r="A42" s="257" t="s">
        <v>86</v>
      </c>
      <c r="B42" s="258">
        <v>200</v>
      </c>
      <c r="C42" s="258">
        <v>200</v>
      </c>
      <c r="D42" s="258">
        <v>200</v>
      </c>
    </row>
    <row r="43" spans="1:4" ht="15" customHeight="1" x14ac:dyDescent="0.25">
      <c r="A43" s="257" t="s">
        <v>25</v>
      </c>
      <c r="B43" s="258">
        <v>2244775</v>
      </c>
      <c r="C43" s="258">
        <v>2244775</v>
      </c>
      <c r="D43" s="258">
        <v>2244775</v>
      </c>
    </row>
    <row r="44" spans="1:4" ht="31.5" x14ac:dyDescent="0.25">
      <c r="A44" s="257" t="s">
        <v>87</v>
      </c>
      <c r="B44" s="258">
        <v>200</v>
      </c>
      <c r="C44" s="258">
        <v>200</v>
      </c>
      <c r="D44" s="258">
        <v>200</v>
      </c>
    </row>
    <row r="45" spans="1:4" ht="31.5" x14ac:dyDescent="0.25">
      <c r="A45" s="257" t="s">
        <v>143</v>
      </c>
      <c r="B45" s="258">
        <v>200</v>
      </c>
      <c r="C45" s="258">
        <v>200</v>
      </c>
      <c r="D45" s="258">
        <v>200</v>
      </c>
    </row>
    <row r="46" spans="1:4" ht="15" customHeight="1" x14ac:dyDescent="0.25">
      <c r="A46" s="257" t="s">
        <v>26</v>
      </c>
      <c r="B46" s="258">
        <v>2244775</v>
      </c>
      <c r="C46" s="258">
        <v>2244775</v>
      </c>
      <c r="D46" s="258">
        <v>2244775</v>
      </c>
    </row>
    <row r="47" spans="1:4" ht="31.5" x14ac:dyDescent="0.25">
      <c r="A47" s="257" t="s">
        <v>88</v>
      </c>
      <c r="B47" s="258">
        <v>200</v>
      </c>
      <c r="C47" s="258">
        <v>200</v>
      </c>
      <c r="D47" s="258">
        <v>200</v>
      </c>
    </row>
    <row r="48" spans="1:4" ht="15" customHeight="1" x14ac:dyDescent="0.25">
      <c r="A48" s="257" t="s">
        <v>27</v>
      </c>
      <c r="B48" s="258">
        <v>2244775</v>
      </c>
      <c r="C48" s="258">
        <v>2244775</v>
      </c>
      <c r="D48" s="258">
        <v>2244775</v>
      </c>
    </row>
    <row r="49" spans="1:4" ht="31.5" x14ac:dyDescent="0.25">
      <c r="A49" s="257" t="s">
        <v>90</v>
      </c>
      <c r="B49" s="258">
        <v>200</v>
      </c>
      <c r="C49" s="258">
        <v>200</v>
      </c>
      <c r="D49" s="258">
        <v>200</v>
      </c>
    </row>
    <row r="50" spans="1:4" ht="31.5" x14ac:dyDescent="0.25">
      <c r="A50" s="257" t="s">
        <v>144</v>
      </c>
      <c r="B50" s="258">
        <v>200</v>
      </c>
      <c r="C50" s="258">
        <v>200</v>
      </c>
      <c r="D50" s="258">
        <v>200</v>
      </c>
    </row>
    <row r="51" spans="1:4" ht="15" customHeight="1" x14ac:dyDescent="0.25">
      <c r="A51" s="257" t="s">
        <v>28</v>
      </c>
      <c r="B51" s="258">
        <v>1282814</v>
      </c>
      <c r="C51" s="258">
        <v>1282814</v>
      </c>
      <c r="D51" s="258">
        <v>1282814</v>
      </c>
    </row>
    <row r="52" spans="1:4" ht="31.5" x14ac:dyDescent="0.25">
      <c r="A52" s="257" t="s">
        <v>92</v>
      </c>
      <c r="B52" s="258">
        <v>200</v>
      </c>
      <c r="C52" s="258">
        <v>200</v>
      </c>
      <c r="D52" s="258">
        <v>200</v>
      </c>
    </row>
    <row r="53" spans="1:4" ht="15" customHeight="1" x14ac:dyDescent="0.25">
      <c r="A53" s="257" t="s">
        <v>29</v>
      </c>
      <c r="B53" s="258">
        <v>1282814</v>
      </c>
      <c r="C53" s="258">
        <v>1282814</v>
      </c>
      <c r="D53" s="258">
        <v>1282814</v>
      </c>
    </row>
    <row r="54" spans="1:4" ht="31.5" x14ac:dyDescent="0.25">
      <c r="A54" s="257" t="s">
        <v>94</v>
      </c>
      <c r="B54" s="258">
        <v>200</v>
      </c>
      <c r="C54" s="258">
        <v>200</v>
      </c>
      <c r="D54" s="258">
        <v>200</v>
      </c>
    </row>
    <row r="55" spans="1:4" ht="15" customHeight="1" x14ac:dyDescent="0.25">
      <c r="A55" s="257" t="s">
        <v>95</v>
      </c>
      <c r="B55" s="258">
        <v>2244775</v>
      </c>
      <c r="C55" s="258">
        <v>2244775</v>
      </c>
      <c r="D55" s="258">
        <v>2244775</v>
      </c>
    </row>
    <row r="56" spans="1:4" ht="15" customHeight="1" x14ac:dyDescent="0.25">
      <c r="A56" s="257" t="s">
        <v>31</v>
      </c>
      <c r="B56" s="258">
        <v>1282814</v>
      </c>
      <c r="C56" s="258">
        <v>1282814</v>
      </c>
      <c r="D56" s="258">
        <v>1282814</v>
      </c>
    </row>
    <row r="57" spans="1:4" ht="31.5" x14ac:dyDescent="0.25">
      <c r="A57" s="257" t="s">
        <v>96</v>
      </c>
      <c r="B57" s="258">
        <v>200</v>
      </c>
      <c r="C57" s="258">
        <v>200</v>
      </c>
      <c r="D57" s="258">
        <v>200</v>
      </c>
    </row>
    <row r="58" spans="1:4" ht="31.5" x14ac:dyDescent="0.25">
      <c r="A58" s="257" t="s">
        <v>145</v>
      </c>
      <c r="B58" s="258">
        <v>200</v>
      </c>
      <c r="C58" s="258">
        <v>200</v>
      </c>
      <c r="D58" s="258">
        <v>200</v>
      </c>
    </row>
    <row r="59" spans="1:4" ht="15" customHeight="1" x14ac:dyDescent="0.25">
      <c r="A59" s="257" t="s">
        <v>32</v>
      </c>
      <c r="B59" s="258">
        <v>1603468</v>
      </c>
      <c r="C59" s="258">
        <v>1603468</v>
      </c>
      <c r="D59" s="258">
        <v>1603468</v>
      </c>
    </row>
    <row r="60" spans="1:4" ht="31.5" x14ac:dyDescent="0.25">
      <c r="A60" s="257" t="s">
        <v>98</v>
      </c>
      <c r="B60" s="258">
        <v>200</v>
      </c>
      <c r="C60" s="258">
        <v>200</v>
      </c>
      <c r="D60" s="258">
        <v>200</v>
      </c>
    </row>
    <row r="61" spans="1:4" ht="15" customHeight="1" x14ac:dyDescent="0.25">
      <c r="A61" s="257" t="s">
        <v>33</v>
      </c>
      <c r="B61" s="258">
        <v>2244775</v>
      </c>
      <c r="C61" s="258">
        <v>2244775</v>
      </c>
      <c r="D61" s="258">
        <v>2244775</v>
      </c>
    </row>
    <row r="62" spans="1:4" ht="31.5" x14ac:dyDescent="0.25">
      <c r="A62" s="257" t="s">
        <v>100</v>
      </c>
      <c r="B62" s="258">
        <v>200</v>
      </c>
      <c r="C62" s="258">
        <v>200</v>
      </c>
      <c r="D62" s="258">
        <v>200</v>
      </c>
    </row>
    <row r="63" spans="1:4" ht="31.5" x14ac:dyDescent="0.25">
      <c r="A63" s="257" t="s">
        <v>118</v>
      </c>
      <c r="B63" s="258">
        <v>200</v>
      </c>
      <c r="C63" s="258">
        <v>200</v>
      </c>
      <c r="D63" s="258">
        <v>200</v>
      </c>
    </row>
    <row r="64" spans="1:4" ht="15" customHeight="1" x14ac:dyDescent="0.25">
      <c r="A64" s="257" t="s">
        <v>34</v>
      </c>
      <c r="B64" s="258">
        <v>2244775</v>
      </c>
      <c r="C64" s="258">
        <v>2244775</v>
      </c>
      <c r="D64" s="258">
        <v>2244775</v>
      </c>
    </row>
    <row r="65" spans="1:4" ht="31.5" x14ac:dyDescent="0.25">
      <c r="A65" s="257" t="s">
        <v>102</v>
      </c>
      <c r="B65" s="258">
        <v>200</v>
      </c>
      <c r="C65" s="258">
        <v>200</v>
      </c>
      <c r="D65" s="258">
        <v>200</v>
      </c>
    </row>
    <row r="66" spans="1:4" ht="15.75" x14ac:dyDescent="0.25">
      <c r="A66" s="25" t="s">
        <v>354</v>
      </c>
      <c r="B66" s="24">
        <f>SUM(B6:B65)</f>
        <v>66707935</v>
      </c>
      <c r="C66" s="24">
        <f>SUM(C6:C65)</f>
        <v>66707935</v>
      </c>
      <c r="D66" s="24">
        <f>SUM(D6:D65)</f>
        <v>66707935</v>
      </c>
    </row>
    <row r="67" spans="1:4" ht="15.75" x14ac:dyDescent="0.25">
      <c r="B67" s="250"/>
      <c r="C67" s="250"/>
      <c r="D67" s="250"/>
    </row>
  </sheetData>
  <mergeCells count="2">
    <mergeCell ref="B1:D1"/>
    <mergeCell ref="A3:D3"/>
  </mergeCells>
  <pageMargins left="0.7" right="0.7" top="0.75" bottom="0.75" header="0.3" footer="0.3"/>
  <pageSetup paperSize="9" scale="74" fitToHeight="0" orientation="portrait" r:id="rId1"/>
  <headerFooter>
    <oddHeader>&amp;C&amp;P</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206"/>
  <sheetViews>
    <sheetView tabSelected="1" view="pageBreakPreview" topLeftCell="A127" zoomScale="115" zoomScaleNormal="100" zoomScaleSheetLayoutView="115" workbookViewId="0">
      <selection activeCell="B90" sqref="B90"/>
    </sheetView>
  </sheetViews>
  <sheetFormatPr defaultColWidth="9.140625" defaultRowHeight="15" x14ac:dyDescent="0.25"/>
  <cols>
    <col min="1" max="1" width="71.140625" style="42" customWidth="1"/>
    <col min="2" max="2" width="19.85546875" style="42" customWidth="1"/>
    <col min="3" max="3" width="19.28515625" style="42" customWidth="1"/>
    <col min="4" max="4" width="17.42578125" style="42" customWidth="1"/>
    <col min="5" max="16384" width="9.140625" style="42"/>
  </cols>
  <sheetData>
    <row r="1" spans="1:4" ht="34.5" customHeight="1" x14ac:dyDescent="0.25">
      <c r="A1" s="39" t="s">
        <v>0</v>
      </c>
      <c r="B1" s="266"/>
      <c r="C1" s="266"/>
      <c r="D1" s="266"/>
    </row>
    <row r="2" spans="1:4" ht="23.25" customHeight="1" x14ac:dyDescent="0.25">
      <c r="A2" s="39" t="s">
        <v>0</v>
      </c>
      <c r="B2" s="39"/>
      <c r="C2" s="40"/>
      <c r="D2" s="41" t="s">
        <v>340</v>
      </c>
    </row>
    <row r="3" spans="1:4" ht="58.15" customHeight="1" x14ac:dyDescent="0.25">
      <c r="A3" s="279" t="s">
        <v>366</v>
      </c>
      <c r="B3" s="279"/>
      <c r="C3" s="279"/>
      <c r="D3" s="279"/>
    </row>
    <row r="4" spans="1:4" ht="20.25" customHeight="1" x14ac:dyDescent="0.25">
      <c r="A4" s="210" t="s">
        <v>0</v>
      </c>
      <c r="B4" s="210"/>
      <c r="C4" s="205"/>
      <c r="D4" s="205" t="s">
        <v>1</v>
      </c>
    </row>
    <row r="5" spans="1:4" ht="48.75" customHeight="1" x14ac:dyDescent="0.25">
      <c r="A5" s="182" t="s">
        <v>2</v>
      </c>
      <c r="B5" s="182" t="s">
        <v>114</v>
      </c>
      <c r="C5" s="182" t="s">
        <v>124</v>
      </c>
      <c r="D5" s="182" t="s">
        <v>341</v>
      </c>
    </row>
    <row r="6" spans="1:4" ht="15" customHeight="1" x14ac:dyDescent="0.25">
      <c r="A6" s="206" t="s">
        <v>57</v>
      </c>
      <c r="B6" s="227">
        <v>1562938</v>
      </c>
      <c r="C6" s="227">
        <v>1713800</v>
      </c>
      <c r="D6" s="227">
        <v>1776221</v>
      </c>
    </row>
    <row r="7" spans="1:4" ht="15" customHeight="1" x14ac:dyDescent="0.25">
      <c r="A7" s="206" t="s">
        <v>123</v>
      </c>
      <c r="B7" s="227">
        <v>781468</v>
      </c>
      <c r="C7" s="227">
        <v>856901</v>
      </c>
      <c r="D7" s="227">
        <v>888108</v>
      </c>
    </row>
    <row r="8" spans="1:4" ht="15" customHeight="1" x14ac:dyDescent="0.25">
      <c r="A8" s="206" t="s">
        <v>59</v>
      </c>
      <c r="B8" s="227">
        <v>781468</v>
      </c>
      <c r="C8" s="227">
        <v>856901</v>
      </c>
      <c r="D8" s="227">
        <v>888108</v>
      </c>
    </row>
    <row r="9" spans="1:4" ht="15" customHeight="1" x14ac:dyDescent="0.25">
      <c r="A9" s="206" t="s">
        <v>166</v>
      </c>
      <c r="B9" s="227">
        <v>156294</v>
      </c>
      <c r="C9" s="227">
        <v>171380</v>
      </c>
      <c r="D9" s="227">
        <v>177622</v>
      </c>
    </row>
    <row r="10" spans="1:4" ht="15" customHeight="1" x14ac:dyDescent="0.25">
      <c r="A10" s="206" t="s">
        <v>167</v>
      </c>
      <c r="B10" s="227">
        <v>156294</v>
      </c>
      <c r="C10" s="227">
        <v>171380</v>
      </c>
      <c r="D10" s="227">
        <v>177622</v>
      </c>
    </row>
    <row r="11" spans="1:4" ht="15" customHeight="1" x14ac:dyDescent="0.25">
      <c r="A11" s="206" t="s">
        <v>168</v>
      </c>
      <c r="B11" s="227">
        <v>156294</v>
      </c>
      <c r="C11" s="227">
        <v>171380</v>
      </c>
      <c r="D11" s="227">
        <v>177622</v>
      </c>
    </row>
    <row r="12" spans="1:4" ht="15" customHeight="1" x14ac:dyDescent="0.25">
      <c r="A12" s="206" t="s">
        <v>169</v>
      </c>
      <c r="B12" s="227">
        <v>156294</v>
      </c>
      <c r="C12" s="227">
        <v>171380</v>
      </c>
      <c r="D12" s="227">
        <v>177622</v>
      </c>
    </row>
    <row r="13" spans="1:4" ht="15" customHeight="1" x14ac:dyDescent="0.25">
      <c r="A13" s="206" t="s">
        <v>170</v>
      </c>
      <c r="B13" s="227">
        <v>156294</v>
      </c>
      <c r="C13" s="227">
        <v>171380</v>
      </c>
      <c r="D13" s="227">
        <v>177622</v>
      </c>
    </row>
    <row r="14" spans="1:4" ht="15" customHeight="1" x14ac:dyDescent="0.25">
      <c r="A14" s="206" t="s">
        <v>171</v>
      </c>
      <c r="B14" s="227">
        <v>156294</v>
      </c>
      <c r="C14" s="227">
        <v>171380</v>
      </c>
      <c r="D14" s="227">
        <v>177622</v>
      </c>
    </row>
    <row r="15" spans="1:4" ht="15" customHeight="1" x14ac:dyDescent="0.25">
      <c r="A15" s="206" t="s">
        <v>172</v>
      </c>
      <c r="B15" s="227">
        <v>156294</v>
      </c>
      <c r="C15" s="227">
        <v>171380</v>
      </c>
      <c r="D15" s="227">
        <v>177622</v>
      </c>
    </row>
    <row r="16" spans="1:4" ht="15" customHeight="1" x14ac:dyDescent="0.25">
      <c r="A16" s="206" t="s">
        <v>173</v>
      </c>
      <c r="B16" s="227">
        <v>156294</v>
      </c>
      <c r="C16" s="227">
        <v>171380</v>
      </c>
      <c r="D16" s="227">
        <v>177622</v>
      </c>
    </row>
    <row r="17" spans="1:4" ht="15" customHeight="1" x14ac:dyDescent="0.25">
      <c r="A17" s="206" t="s">
        <v>174</v>
      </c>
      <c r="B17" s="227">
        <v>156294</v>
      </c>
      <c r="C17" s="227">
        <v>171380</v>
      </c>
      <c r="D17" s="227">
        <v>177622</v>
      </c>
    </row>
    <row r="18" spans="1:4" ht="15" customHeight="1" x14ac:dyDescent="0.25">
      <c r="A18" s="206" t="s">
        <v>175</v>
      </c>
      <c r="B18" s="227">
        <v>156294</v>
      </c>
      <c r="C18" s="227">
        <v>171380</v>
      </c>
      <c r="D18" s="227">
        <v>177622</v>
      </c>
    </row>
    <row r="19" spans="1:4" ht="15" customHeight="1" x14ac:dyDescent="0.25">
      <c r="A19" s="206" t="s">
        <v>176</v>
      </c>
      <c r="B19" s="227">
        <v>390734</v>
      </c>
      <c r="C19" s="227">
        <v>428450</v>
      </c>
      <c r="D19" s="227">
        <v>444056</v>
      </c>
    </row>
    <row r="20" spans="1:4" ht="15" customHeight="1" x14ac:dyDescent="0.25">
      <c r="A20" s="206" t="s">
        <v>177</v>
      </c>
      <c r="B20" s="227">
        <v>390734</v>
      </c>
      <c r="C20" s="227">
        <v>428450</v>
      </c>
      <c r="D20" s="227">
        <v>444056</v>
      </c>
    </row>
    <row r="21" spans="1:4" ht="15" customHeight="1" x14ac:dyDescent="0.25">
      <c r="A21" s="206" t="s">
        <v>178</v>
      </c>
      <c r="B21" s="227">
        <v>156294</v>
      </c>
      <c r="C21" s="227">
        <v>171380</v>
      </c>
      <c r="D21" s="227">
        <v>177622</v>
      </c>
    </row>
    <row r="22" spans="1:4" ht="15" customHeight="1" x14ac:dyDescent="0.25">
      <c r="A22" s="206" t="s">
        <v>179</v>
      </c>
      <c r="B22" s="227">
        <v>156294</v>
      </c>
      <c r="C22" s="227">
        <v>171380</v>
      </c>
      <c r="D22" s="227">
        <v>177622</v>
      </c>
    </row>
    <row r="23" spans="1:4" ht="15.6" customHeight="1" x14ac:dyDescent="0.25">
      <c r="A23" s="206" t="s">
        <v>180</v>
      </c>
      <c r="B23" s="227">
        <v>390734</v>
      </c>
      <c r="C23" s="227">
        <v>428450</v>
      </c>
      <c r="D23" s="227">
        <v>444056</v>
      </c>
    </row>
    <row r="24" spans="1:4" ht="15" customHeight="1" x14ac:dyDescent="0.25">
      <c r="A24" s="206" t="s">
        <v>181</v>
      </c>
      <c r="B24" s="227">
        <v>390734</v>
      </c>
      <c r="C24" s="227">
        <v>428450</v>
      </c>
      <c r="D24" s="227">
        <v>444056</v>
      </c>
    </row>
    <row r="25" spans="1:4" ht="15" customHeight="1" x14ac:dyDescent="0.25">
      <c r="A25" s="206" t="s">
        <v>182</v>
      </c>
      <c r="B25" s="227">
        <v>390734</v>
      </c>
      <c r="C25" s="227">
        <v>428450</v>
      </c>
      <c r="D25" s="227">
        <v>444056</v>
      </c>
    </row>
    <row r="26" spans="1:4" ht="15" customHeight="1" x14ac:dyDescent="0.25">
      <c r="A26" s="206" t="s">
        <v>183</v>
      </c>
      <c r="B26" s="227">
        <v>390734</v>
      </c>
      <c r="C26" s="227">
        <v>428450</v>
      </c>
      <c r="D26" s="227">
        <v>444056</v>
      </c>
    </row>
    <row r="27" spans="1:4" ht="15" customHeight="1" x14ac:dyDescent="0.25">
      <c r="A27" s="206" t="s">
        <v>184</v>
      </c>
      <c r="B27" s="227">
        <v>390734</v>
      </c>
      <c r="C27" s="227">
        <v>428450</v>
      </c>
      <c r="D27" s="227">
        <v>444056</v>
      </c>
    </row>
    <row r="28" spans="1:4" ht="15" customHeight="1" x14ac:dyDescent="0.25">
      <c r="A28" s="206" t="s">
        <v>185</v>
      </c>
      <c r="B28" s="227">
        <v>156294</v>
      </c>
      <c r="C28" s="227">
        <v>171380</v>
      </c>
      <c r="D28" s="227">
        <v>177622</v>
      </c>
    </row>
    <row r="29" spans="1:4" ht="15" customHeight="1" x14ac:dyDescent="0.25">
      <c r="A29" s="206" t="s">
        <v>186</v>
      </c>
      <c r="B29" s="227">
        <v>390734</v>
      </c>
      <c r="C29" s="227">
        <v>428450</v>
      </c>
      <c r="D29" s="227">
        <v>444056</v>
      </c>
    </row>
    <row r="30" spans="1:4" ht="15" customHeight="1" x14ac:dyDescent="0.25">
      <c r="A30" s="206" t="s">
        <v>187</v>
      </c>
      <c r="B30" s="227">
        <v>781468</v>
      </c>
      <c r="C30" s="227">
        <v>856901</v>
      </c>
      <c r="D30" s="227">
        <v>888108</v>
      </c>
    </row>
    <row r="31" spans="1:4" ht="31.5" x14ac:dyDescent="0.25">
      <c r="A31" s="206" t="s">
        <v>188</v>
      </c>
      <c r="B31" s="227">
        <v>390734</v>
      </c>
      <c r="C31" s="227">
        <v>428450</v>
      </c>
      <c r="D31" s="227">
        <v>444056</v>
      </c>
    </row>
    <row r="32" spans="1:4" ht="15" customHeight="1" x14ac:dyDescent="0.25">
      <c r="A32" s="206" t="s">
        <v>189</v>
      </c>
      <c r="B32" s="227">
        <v>781468</v>
      </c>
      <c r="C32" s="227">
        <v>856901</v>
      </c>
      <c r="D32" s="227">
        <v>888108</v>
      </c>
    </row>
    <row r="33" spans="1:4" ht="15" customHeight="1" x14ac:dyDescent="0.25">
      <c r="A33" s="206" t="s">
        <v>190</v>
      </c>
      <c r="B33" s="227">
        <v>156294</v>
      </c>
      <c r="C33" s="227">
        <v>171380</v>
      </c>
      <c r="D33" s="227">
        <v>177622</v>
      </c>
    </row>
    <row r="34" spans="1:4" ht="15" customHeight="1" x14ac:dyDescent="0.25">
      <c r="A34" s="206" t="s">
        <v>191</v>
      </c>
      <c r="B34" s="227">
        <v>390734</v>
      </c>
      <c r="C34" s="227">
        <v>428450</v>
      </c>
      <c r="D34" s="227">
        <v>444056</v>
      </c>
    </row>
    <row r="35" spans="1:4" ht="31.5" x14ac:dyDescent="0.25">
      <c r="A35" s="206" t="s">
        <v>192</v>
      </c>
      <c r="B35" s="227">
        <v>156294</v>
      </c>
      <c r="C35" s="227">
        <v>171380</v>
      </c>
      <c r="D35" s="227">
        <v>177622</v>
      </c>
    </row>
    <row r="36" spans="1:4" ht="15" customHeight="1" x14ac:dyDescent="0.25">
      <c r="A36" s="206" t="s">
        <v>193</v>
      </c>
      <c r="B36" s="227">
        <v>156294</v>
      </c>
      <c r="C36" s="227">
        <v>171380</v>
      </c>
      <c r="D36" s="227">
        <v>177622</v>
      </c>
    </row>
    <row r="37" spans="1:4" ht="15" customHeight="1" x14ac:dyDescent="0.25">
      <c r="A37" s="206" t="s">
        <v>194</v>
      </c>
      <c r="B37" s="227">
        <v>156294</v>
      </c>
      <c r="C37" s="227">
        <v>171380</v>
      </c>
      <c r="D37" s="227">
        <v>177622</v>
      </c>
    </row>
    <row r="38" spans="1:4" ht="15" customHeight="1" x14ac:dyDescent="0.25">
      <c r="A38" s="206" t="s">
        <v>195</v>
      </c>
      <c r="B38" s="227">
        <v>156294</v>
      </c>
      <c r="C38" s="227">
        <v>171380</v>
      </c>
      <c r="D38" s="227">
        <v>177622</v>
      </c>
    </row>
    <row r="39" spans="1:4" ht="15" customHeight="1" x14ac:dyDescent="0.25">
      <c r="A39" s="206" t="s">
        <v>196</v>
      </c>
      <c r="B39" s="227">
        <v>156294</v>
      </c>
      <c r="C39" s="227">
        <v>171380</v>
      </c>
      <c r="D39" s="227">
        <v>177622</v>
      </c>
    </row>
    <row r="40" spans="1:4" ht="31.5" x14ac:dyDescent="0.25">
      <c r="A40" s="206" t="s">
        <v>197</v>
      </c>
      <c r="B40" s="227">
        <v>156294</v>
      </c>
      <c r="C40" s="227">
        <v>171380</v>
      </c>
      <c r="D40" s="227">
        <v>177622</v>
      </c>
    </row>
    <row r="41" spans="1:4" ht="15" customHeight="1" x14ac:dyDescent="0.25">
      <c r="A41" s="206" t="s">
        <v>198</v>
      </c>
      <c r="B41" s="227">
        <v>390734</v>
      </c>
      <c r="C41" s="227">
        <v>428450</v>
      </c>
      <c r="D41" s="227">
        <v>444056</v>
      </c>
    </row>
    <row r="42" spans="1:4" ht="15" customHeight="1" x14ac:dyDescent="0.25">
      <c r="A42" s="206" t="s">
        <v>199</v>
      </c>
      <c r="B42" s="227">
        <v>156294</v>
      </c>
      <c r="C42" s="227">
        <v>171380</v>
      </c>
      <c r="D42" s="227">
        <v>177622</v>
      </c>
    </row>
    <row r="43" spans="1:4" ht="15" customHeight="1" x14ac:dyDescent="0.25">
      <c r="A43" s="206" t="s">
        <v>200</v>
      </c>
      <c r="B43" s="227">
        <v>156294</v>
      </c>
      <c r="C43" s="227">
        <v>171380</v>
      </c>
      <c r="D43" s="227">
        <v>177622</v>
      </c>
    </row>
    <row r="44" spans="1:4" ht="15" customHeight="1" x14ac:dyDescent="0.25">
      <c r="A44" s="206" t="s">
        <v>201</v>
      </c>
      <c r="B44" s="227">
        <v>156294</v>
      </c>
      <c r="C44" s="227">
        <v>171380</v>
      </c>
      <c r="D44" s="227">
        <v>177622</v>
      </c>
    </row>
    <row r="45" spans="1:4" ht="31.5" x14ac:dyDescent="0.25">
      <c r="A45" s="206" t="s">
        <v>202</v>
      </c>
      <c r="B45" s="227">
        <v>156294</v>
      </c>
      <c r="C45" s="227">
        <v>171380</v>
      </c>
      <c r="D45" s="227">
        <v>177622</v>
      </c>
    </row>
    <row r="46" spans="1:4" ht="15" customHeight="1" x14ac:dyDescent="0.25">
      <c r="A46" s="206" t="s">
        <v>203</v>
      </c>
      <c r="B46" s="227">
        <v>156294</v>
      </c>
      <c r="C46" s="227">
        <v>171380</v>
      </c>
      <c r="D46" s="227">
        <v>177622</v>
      </c>
    </row>
    <row r="47" spans="1:4" ht="15" customHeight="1" x14ac:dyDescent="0.25">
      <c r="A47" s="206" t="s">
        <v>62</v>
      </c>
      <c r="B47" s="227">
        <v>156294</v>
      </c>
      <c r="C47" s="227">
        <v>171380</v>
      </c>
      <c r="D47" s="227">
        <v>177622</v>
      </c>
    </row>
    <row r="48" spans="1:4" ht="15" customHeight="1" x14ac:dyDescent="0.25">
      <c r="A48" s="206" t="s">
        <v>204</v>
      </c>
      <c r="B48" s="227">
        <v>156294</v>
      </c>
      <c r="C48" s="227">
        <v>171380</v>
      </c>
      <c r="D48" s="227">
        <v>177622</v>
      </c>
    </row>
    <row r="49" spans="1:4" ht="15" customHeight="1" x14ac:dyDescent="0.25">
      <c r="A49" s="206" t="s">
        <v>205</v>
      </c>
      <c r="B49" s="227">
        <v>156294</v>
      </c>
      <c r="C49" s="227">
        <v>171380</v>
      </c>
      <c r="D49" s="227">
        <v>177622</v>
      </c>
    </row>
    <row r="50" spans="1:4" ht="15" customHeight="1" x14ac:dyDescent="0.25">
      <c r="A50" s="206" t="s">
        <v>206</v>
      </c>
      <c r="B50" s="227">
        <v>156294</v>
      </c>
      <c r="C50" s="227">
        <v>171380</v>
      </c>
      <c r="D50" s="227">
        <v>177622</v>
      </c>
    </row>
    <row r="51" spans="1:4" ht="15" customHeight="1" x14ac:dyDescent="0.25">
      <c r="A51" s="206" t="s">
        <v>207</v>
      </c>
      <c r="B51" s="227">
        <v>156294</v>
      </c>
      <c r="C51" s="227">
        <v>171380</v>
      </c>
      <c r="D51" s="227">
        <v>177622</v>
      </c>
    </row>
    <row r="52" spans="1:4" ht="15" customHeight="1" x14ac:dyDescent="0.25">
      <c r="A52" s="206" t="s">
        <v>208</v>
      </c>
      <c r="B52" s="227">
        <v>156294</v>
      </c>
      <c r="C52" s="227">
        <v>171380</v>
      </c>
      <c r="D52" s="227">
        <v>177622</v>
      </c>
    </row>
    <row r="53" spans="1:4" ht="15" customHeight="1" x14ac:dyDescent="0.25">
      <c r="A53" s="206" t="s">
        <v>209</v>
      </c>
      <c r="B53" s="227">
        <v>390734</v>
      </c>
      <c r="C53" s="227">
        <v>428450</v>
      </c>
      <c r="D53" s="227">
        <v>444056</v>
      </c>
    </row>
    <row r="54" spans="1:4" ht="15" customHeight="1" x14ac:dyDescent="0.25">
      <c r="A54" s="206" t="s">
        <v>66</v>
      </c>
      <c r="B54" s="227">
        <v>2344408</v>
      </c>
      <c r="C54" s="227">
        <v>2570702</v>
      </c>
      <c r="D54" s="227">
        <v>2664331</v>
      </c>
    </row>
    <row r="55" spans="1:4" ht="15" customHeight="1" x14ac:dyDescent="0.25">
      <c r="A55" s="206" t="s">
        <v>67</v>
      </c>
      <c r="B55" s="227">
        <v>390734</v>
      </c>
      <c r="C55" s="227">
        <v>428450</v>
      </c>
      <c r="D55" s="227">
        <v>444056</v>
      </c>
    </row>
    <row r="56" spans="1:4" ht="15" customHeight="1" x14ac:dyDescent="0.25">
      <c r="A56" s="206" t="s">
        <v>68</v>
      </c>
      <c r="B56" s="227">
        <v>390734</v>
      </c>
      <c r="C56" s="227">
        <v>428450</v>
      </c>
      <c r="D56" s="227">
        <v>444056</v>
      </c>
    </row>
    <row r="57" spans="1:4" ht="15" customHeight="1" x14ac:dyDescent="0.25">
      <c r="A57" s="206" t="s">
        <v>69</v>
      </c>
      <c r="B57" s="227">
        <v>390734</v>
      </c>
      <c r="C57" s="227">
        <v>428450</v>
      </c>
      <c r="D57" s="227">
        <v>444056</v>
      </c>
    </row>
    <row r="58" spans="1:4" ht="15" customHeight="1" x14ac:dyDescent="0.25">
      <c r="A58" s="206" t="s">
        <v>70</v>
      </c>
      <c r="B58" s="227">
        <v>390734</v>
      </c>
      <c r="C58" s="227">
        <v>428450</v>
      </c>
      <c r="D58" s="227">
        <v>444056</v>
      </c>
    </row>
    <row r="59" spans="1:4" ht="15" customHeight="1" x14ac:dyDescent="0.25">
      <c r="A59" s="206" t="s">
        <v>210</v>
      </c>
      <c r="B59" s="227">
        <v>390734</v>
      </c>
      <c r="C59" s="227">
        <v>428450</v>
      </c>
      <c r="D59" s="227">
        <v>444056</v>
      </c>
    </row>
    <row r="60" spans="1:4" ht="31.5" x14ac:dyDescent="0.25">
      <c r="A60" s="206" t="s">
        <v>211</v>
      </c>
      <c r="B60" s="227">
        <v>390734</v>
      </c>
      <c r="C60" s="227">
        <v>428450</v>
      </c>
      <c r="D60" s="227">
        <v>444056</v>
      </c>
    </row>
    <row r="61" spans="1:4" ht="15" customHeight="1" x14ac:dyDescent="0.25">
      <c r="A61" s="206" t="s">
        <v>212</v>
      </c>
      <c r="B61" s="227">
        <v>156294</v>
      </c>
      <c r="C61" s="227">
        <v>171380</v>
      </c>
      <c r="D61" s="227">
        <v>177622</v>
      </c>
    </row>
    <row r="62" spans="1:4" ht="15" customHeight="1" x14ac:dyDescent="0.25">
      <c r="A62" s="206" t="s">
        <v>213</v>
      </c>
      <c r="B62" s="227">
        <v>156294</v>
      </c>
      <c r="C62" s="227">
        <v>171380</v>
      </c>
      <c r="D62" s="227">
        <v>177622</v>
      </c>
    </row>
    <row r="63" spans="1:4" ht="15" customHeight="1" x14ac:dyDescent="0.25">
      <c r="A63" s="206" t="s">
        <v>214</v>
      </c>
      <c r="B63" s="227">
        <v>390734</v>
      </c>
      <c r="C63" s="227">
        <v>428450</v>
      </c>
      <c r="D63" s="227">
        <v>444056</v>
      </c>
    </row>
    <row r="64" spans="1:4" ht="15" customHeight="1" x14ac:dyDescent="0.25">
      <c r="A64" s="206" t="s">
        <v>215</v>
      </c>
      <c r="B64" s="227">
        <v>156294</v>
      </c>
      <c r="C64" s="227">
        <v>171380</v>
      </c>
      <c r="D64" s="227">
        <v>177622</v>
      </c>
    </row>
    <row r="65" spans="1:4" ht="15" customHeight="1" x14ac:dyDescent="0.25">
      <c r="A65" s="206" t="s">
        <v>216</v>
      </c>
      <c r="B65" s="227">
        <v>390734</v>
      </c>
      <c r="C65" s="227">
        <v>428450</v>
      </c>
      <c r="D65" s="227">
        <v>444056</v>
      </c>
    </row>
    <row r="66" spans="1:4" ht="15" customHeight="1" x14ac:dyDescent="0.25">
      <c r="A66" s="206" t="s">
        <v>217</v>
      </c>
      <c r="B66" s="227">
        <v>156294</v>
      </c>
      <c r="C66" s="227">
        <v>171380</v>
      </c>
      <c r="D66" s="227">
        <v>177622</v>
      </c>
    </row>
    <row r="67" spans="1:4" ht="15" customHeight="1" x14ac:dyDescent="0.25">
      <c r="A67" s="206" t="s">
        <v>16</v>
      </c>
      <c r="B67" s="227">
        <v>781468</v>
      </c>
      <c r="C67" s="227">
        <v>856901</v>
      </c>
      <c r="D67" s="227">
        <v>888108</v>
      </c>
    </row>
    <row r="68" spans="1:4" ht="15" customHeight="1" x14ac:dyDescent="0.25">
      <c r="A68" s="206" t="s">
        <v>142</v>
      </c>
      <c r="B68" s="227">
        <v>390734</v>
      </c>
      <c r="C68" s="227">
        <v>428450</v>
      </c>
      <c r="D68" s="227">
        <v>444056</v>
      </c>
    </row>
    <row r="69" spans="1:4" ht="15" customHeight="1" x14ac:dyDescent="0.25">
      <c r="A69" s="206" t="s">
        <v>73</v>
      </c>
      <c r="B69" s="227">
        <v>390734</v>
      </c>
      <c r="C69" s="227">
        <v>428450</v>
      </c>
      <c r="D69" s="227">
        <v>444056</v>
      </c>
    </row>
    <row r="70" spans="1:4" ht="31.5" x14ac:dyDescent="0.25">
      <c r="A70" s="206" t="s">
        <v>218</v>
      </c>
      <c r="B70" s="227">
        <v>156294</v>
      </c>
      <c r="C70" s="227">
        <v>171380</v>
      </c>
      <c r="D70" s="227">
        <v>177622</v>
      </c>
    </row>
    <row r="71" spans="1:4" ht="15" customHeight="1" x14ac:dyDescent="0.25">
      <c r="A71" s="206" t="s">
        <v>219</v>
      </c>
      <c r="B71" s="227">
        <v>156294</v>
      </c>
      <c r="C71" s="227">
        <v>171380</v>
      </c>
      <c r="D71" s="227">
        <v>177622</v>
      </c>
    </row>
    <row r="72" spans="1:4" ht="31.5" x14ac:dyDescent="0.25">
      <c r="A72" s="206" t="s">
        <v>220</v>
      </c>
      <c r="B72" s="227">
        <v>156294</v>
      </c>
      <c r="C72" s="227">
        <v>171380</v>
      </c>
      <c r="D72" s="227">
        <v>177622</v>
      </c>
    </row>
    <row r="73" spans="1:4" ht="15" customHeight="1" x14ac:dyDescent="0.25">
      <c r="A73" s="206" t="s">
        <v>74</v>
      </c>
      <c r="B73" s="227">
        <v>156294</v>
      </c>
      <c r="C73" s="227">
        <v>171380</v>
      </c>
      <c r="D73" s="227">
        <v>177622</v>
      </c>
    </row>
    <row r="74" spans="1:4" ht="15" customHeight="1" x14ac:dyDescent="0.25">
      <c r="A74" s="206" t="s">
        <v>221</v>
      </c>
      <c r="B74" s="227">
        <v>156294</v>
      </c>
      <c r="C74" s="227">
        <v>171380</v>
      </c>
      <c r="D74" s="227">
        <v>177622</v>
      </c>
    </row>
    <row r="75" spans="1:4" ht="31.5" x14ac:dyDescent="0.25">
      <c r="A75" s="206" t="s">
        <v>222</v>
      </c>
      <c r="B75" s="227">
        <v>390734</v>
      </c>
      <c r="C75" s="227">
        <v>428450</v>
      </c>
      <c r="D75" s="227">
        <v>444056</v>
      </c>
    </row>
    <row r="76" spans="1:4" ht="15" customHeight="1" x14ac:dyDescent="0.25">
      <c r="A76" s="206" t="s">
        <v>223</v>
      </c>
      <c r="B76" s="227">
        <v>156294</v>
      </c>
      <c r="C76" s="227">
        <v>171380</v>
      </c>
      <c r="D76" s="227">
        <v>177622</v>
      </c>
    </row>
    <row r="77" spans="1:4" ht="15" customHeight="1" x14ac:dyDescent="0.25">
      <c r="A77" s="206" t="s">
        <v>224</v>
      </c>
      <c r="B77" s="227">
        <v>156294</v>
      </c>
      <c r="C77" s="227">
        <v>171380</v>
      </c>
      <c r="D77" s="227">
        <v>177622</v>
      </c>
    </row>
    <row r="78" spans="1:4" ht="15" customHeight="1" x14ac:dyDescent="0.25">
      <c r="A78" s="206" t="s">
        <v>115</v>
      </c>
      <c r="B78" s="227">
        <v>156294</v>
      </c>
      <c r="C78" s="227">
        <v>171380</v>
      </c>
      <c r="D78" s="227">
        <v>177622</v>
      </c>
    </row>
    <row r="79" spans="1:4" ht="15" customHeight="1" x14ac:dyDescent="0.25">
      <c r="A79" s="206" t="s">
        <v>225</v>
      </c>
      <c r="B79" s="227">
        <v>156294</v>
      </c>
      <c r="C79" s="227">
        <v>171380</v>
      </c>
      <c r="D79" s="227">
        <v>177622</v>
      </c>
    </row>
    <row r="80" spans="1:4" ht="15" customHeight="1" x14ac:dyDescent="0.25">
      <c r="A80" s="206" t="s">
        <v>226</v>
      </c>
      <c r="B80" s="227">
        <v>156294</v>
      </c>
      <c r="C80" s="227">
        <v>171380</v>
      </c>
      <c r="D80" s="227">
        <v>177622</v>
      </c>
    </row>
    <row r="81" spans="1:4" ht="15" customHeight="1" x14ac:dyDescent="0.25">
      <c r="A81" s="206" t="s">
        <v>78</v>
      </c>
      <c r="B81" s="227">
        <v>781468</v>
      </c>
      <c r="C81" s="227">
        <v>856901</v>
      </c>
      <c r="D81" s="227">
        <v>888108</v>
      </c>
    </row>
    <row r="82" spans="1:4" ht="15" customHeight="1" x14ac:dyDescent="0.25">
      <c r="A82" s="206" t="s">
        <v>227</v>
      </c>
      <c r="B82" s="227">
        <v>156294</v>
      </c>
      <c r="C82" s="227">
        <v>171380</v>
      </c>
      <c r="D82" s="227">
        <v>177622</v>
      </c>
    </row>
    <row r="83" spans="1:4" ht="15" customHeight="1" x14ac:dyDescent="0.25">
      <c r="A83" s="206" t="s">
        <v>228</v>
      </c>
      <c r="B83" s="227">
        <v>156294</v>
      </c>
      <c r="C83" s="227">
        <v>171380</v>
      </c>
      <c r="D83" s="227">
        <v>177622</v>
      </c>
    </row>
    <row r="84" spans="1:4" ht="15" customHeight="1" x14ac:dyDescent="0.25">
      <c r="A84" s="206" t="s">
        <v>229</v>
      </c>
      <c r="B84" s="227">
        <v>156294</v>
      </c>
      <c r="C84" s="227">
        <v>171380</v>
      </c>
      <c r="D84" s="227">
        <v>177622</v>
      </c>
    </row>
    <row r="85" spans="1:4" ht="15" customHeight="1" x14ac:dyDescent="0.25">
      <c r="A85" s="206" t="s">
        <v>230</v>
      </c>
      <c r="B85" s="227">
        <v>156294</v>
      </c>
      <c r="C85" s="227">
        <v>171380</v>
      </c>
      <c r="D85" s="227">
        <v>177622</v>
      </c>
    </row>
    <row r="86" spans="1:4" ht="15" customHeight="1" x14ac:dyDescent="0.25">
      <c r="A86" s="206" t="s">
        <v>231</v>
      </c>
      <c r="B86" s="227">
        <v>156294</v>
      </c>
      <c r="C86" s="227">
        <v>171380</v>
      </c>
      <c r="D86" s="227">
        <v>177622</v>
      </c>
    </row>
    <row r="87" spans="1:4" ht="15" customHeight="1" x14ac:dyDescent="0.25">
      <c r="A87" s="206" t="s">
        <v>79</v>
      </c>
      <c r="B87" s="227">
        <v>1172203</v>
      </c>
      <c r="C87" s="227">
        <v>1285350</v>
      </c>
      <c r="D87" s="227">
        <v>1332165</v>
      </c>
    </row>
    <row r="88" spans="1:4" ht="15" customHeight="1" x14ac:dyDescent="0.25">
      <c r="A88" s="206" t="s">
        <v>232</v>
      </c>
      <c r="B88" s="227">
        <v>156294</v>
      </c>
      <c r="C88" s="227">
        <v>171380</v>
      </c>
      <c r="D88" s="227">
        <v>177622</v>
      </c>
    </row>
    <row r="89" spans="1:4" ht="15" customHeight="1" x14ac:dyDescent="0.25">
      <c r="A89" s="206" t="s">
        <v>233</v>
      </c>
      <c r="B89" s="227">
        <v>156294</v>
      </c>
      <c r="C89" s="227">
        <v>171380</v>
      </c>
      <c r="D89" s="227">
        <v>177622</v>
      </c>
    </row>
    <row r="90" spans="1:4" ht="15" customHeight="1" x14ac:dyDescent="0.25">
      <c r="A90" s="206" t="s">
        <v>234</v>
      </c>
      <c r="B90" s="227">
        <v>156294</v>
      </c>
      <c r="C90" s="227">
        <v>171380</v>
      </c>
      <c r="D90" s="227">
        <v>177622</v>
      </c>
    </row>
    <row r="91" spans="1:4" ht="15" customHeight="1" x14ac:dyDescent="0.25">
      <c r="A91" s="206" t="s">
        <v>235</v>
      </c>
      <c r="B91" s="227">
        <v>156294</v>
      </c>
      <c r="C91" s="227">
        <v>171380</v>
      </c>
      <c r="D91" s="227">
        <v>177622</v>
      </c>
    </row>
    <row r="92" spans="1:4" ht="15" customHeight="1" x14ac:dyDescent="0.25">
      <c r="A92" s="206" t="s">
        <v>236</v>
      </c>
      <c r="B92" s="227">
        <v>156294</v>
      </c>
      <c r="C92" s="227">
        <v>171380</v>
      </c>
      <c r="D92" s="227">
        <v>177622</v>
      </c>
    </row>
    <row r="93" spans="1:4" ht="15" customHeight="1" x14ac:dyDescent="0.25">
      <c r="A93" s="206" t="s">
        <v>237</v>
      </c>
      <c r="B93" s="227">
        <v>156294</v>
      </c>
      <c r="C93" s="227">
        <v>171380</v>
      </c>
      <c r="D93" s="227">
        <v>177622</v>
      </c>
    </row>
    <row r="94" spans="1:4" ht="15" customHeight="1" x14ac:dyDescent="0.25">
      <c r="A94" s="206" t="s">
        <v>238</v>
      </c>
      <c r="B94" s="227">
        <v>156294</v>
      </c>
      <c r="C94" s="227">
        <v>171380</v>
      </c>
      <c r="D94" s="227">
        <v>177622</v>
      </c>
    </row>
    <row r="95" spans="1:4" ht="15" customHeight="1" x14ac:dyDescent="0.25">
      <c r="A95" s="206" t="s">
        <v>239</v>
      </c>
      <c r="B95" s="227">
        <v>156294</v>
      </c>
      <c r="C95" s="227">
        <v>171380</v>
      </c>
      <c r="D95" s="227">
        <v>177622</v>
      </c>
    </row>
    <row r="96" spans="1:4" ht="15" customHeight="1" x14ac:dyDescent="0.25">
      <c r="A96" s="206" t="s">
        <v>240</v>
      </c>
      <c r="B96" s="227">
        <v>156294</v>
      </c>
      <c r="C96" s="227">
        <v>171380</v>
      </c>
      <c r="D96" s="227">
        <v>177622</v>
      </c>
    </row>
    <row r="97" spans="1:4" ht="15" customHeight="1" x14ac:dyDescent="0.25">
      <c r="A97" s="206" t="s">
        <v>241</v>
      </c>
      <c r="B97" s="227">
        <v>156294</v>
      </c>
      <c r="C97" s="227">
        <v>171380</v>
      </c>
      <c r="D97" s="227">
        <v>177622</v>
      </c>
    </row>
    <row r="98" spans="1:4" ht="15" customHeight="1" x14ac:dyDescent="0.25">
      <c r="A98" s="206" t="s">
        <v>242</v>
      </c>
      <c r="B98" s="227">
        <v>156294</v>
      </c>
      <c r="C98" s="227">
        <v>171380</v>
      </c>
      <c r="D98" s="227">
        <v>177622</v>
      </c>
    </row>
    <row r="99" spans="1:4" ht="15" customHeight="1" x14ac:dyDescent="0.25">
      <c r="A99" s="206" t="s">
        <v>243</v>
      </c>
      <c r="B99" s="227">
        <v>156294</v>
      </c>
      <c r="C99" s="227">
        <v>171380</v>
      </c>
      <c r="D99" s="227">
        <v>177622</v>
      </c>
    </row>
    <row r="100" spans="1:4" ht="15" customHeight="1" x14ac:dyDescent="0.25">
      <c r="A100" s="206" t="s">
        <v>244</v>
      </c>
      <c r="B100" s="227">
        <v>156294</v>
      </c>
      <c r="C100" s="227">
        <v>171380</v>
      </c>
      <c r="D100" s="227">
        <v>177622</v>
      </c>
    </row>
    <row r="101" spans="1:4" ht="15" customHeight="1" x14ac:dyDescent="0.25">
      <c r="A101" s="206" t="s">
        <v>245</v>
      </c>
      <c r="B101" s="227">
        <v>156294</v>
      </c>
      <c r="C101" s="227">
        <v>171380</v>
      </c>
      <c r="D101" s="227">
        <v>177622</v>
      </c>
    </row>
    <row r="102" spans="1:4" ht="15" customHeight="1" x14ac:dyDescent="0.25">
      <c r="A102" s="206" t="s">
        <v>246</v>
      </c>
      <c r="B102" s="227">
        <v>156294</v>
      </c>
      <c r="C102" s="227">
        <v>171380</v>
      </c>
      <c r="D102" s="227">
        <v>177622</v>
      </c>
    </row>
    <row r="103" spans="1:4" ht="15" customHeight="1" x14ac:dyDescent="0.25">
      <c r="A103" s="206" t="s">
        <v>247</v>
      </c>
      <c r="B103" s="227">
        <v>156294</v>
      </c>
      <c r="C103" s="227">
        <v>171380</v>
      </c>
      <c r="D103" s="227">
        <v>177622</v>
      </c>
    </row>
    <row r="104" spans="1:4" ht="31.5" x14ac:dyDescent="0.25">
      <c r="A104" s="206" t="s">
        <v>248</v>
      </c>
      <c r="B104" s="227">
        <v>390734</v>
      </c>
      <c r="C104" s="227">
        <v>428450</v>
      </c>
      <c r="D104" s="227">
        <v>444056</v>
      </c>
    </row>
    <row r="105" spans="1:4" ht="15" customHeight="1" x14ac:dyDescent="0.25">
      <c r="A105" s="206" t="s">
        <v>249</v>
      </c>
      <c r="B105" s="227">
        <v>156294</v>
      </c>
      <c r="C105" s="227">
        <v>171380</v>
      </c>
      <c r="D105" s="227">
        <v>177622</v>
      </c>
    </row>
    <row r="106" spans="1:4" ht="15" customHeight="1" x14ac:dyDescent="0.25">
      <c r="A106" s="206" t="s">
        <v>250</v>
      </c>
      <c r="B106" s="227">
        <v>390734</v>
      </c>
      <c r="C106" s="227">
        <v>428450</v>
      </c>
      <c r="D106" s="227">
        <v>444056</v>
      </c>
    </row>
    <row r="107" spans="1:4" ht="15" customHeight="1" x14ac:dyDescent="0.25">
      <c r="A107" s="206" t="s">
        <v>251</v>
      </c>
      <c r="B107" s="227">
        <v>390734</v>
      </c>
      <c r="C107" s="227">
        <v>428450</v>
      </c>
      <c r="D107" s="227">
        <v>444056</v>
      </c>
    </row>
    <row r="108" spans="1:4" ht="15" customHeight="1" x14ac:dyDescent="0.25">
      <c r="A108" s="206" t="s">
        <v>252</v>
      </c>
      <c r="B108" s="227">
        <v>156294</v>
      </c>
      <c r="C108" s="227">
        <v>171380</v>
      </c>
      <c r="D108" s="227">
        <v>177622</v>
      </c>
    </row>
    <row r="109" spans="1:4" ht="15" customHeight="1" x14ac:dyDescent="0.25">
      <c r="A109" s="206" t="s">
        <v>253</v>
      </c>
      <c r="B109" s="227">
        <v>390734</v>
      </c>
      <c r="C109" s="227">
        <v>428450</v>
      </c>
      <c r="D109" s="227">
        <v>444056</v>
      </c>
    </row>
    <row r="110" spans="1:4" ht="31.5" x14ac:dyDescent="0.25">
      <c r="A110" s="206" t="s">
        <v>254</v>
      </c>
      <c r="B110" s="227">
        <v>390734</v>
      </c>
      <c r="C110" s="227">
        <v>428450</v>
      </c>
      <c r="D110" s="227">
        <v>444056</v>
      </c>
    </row>
    <row r="111" spans="1:4" ht="15" customHeight="1" x14ac:dyDescent="0.25">
      <c r="A111" s="206" t="s">
        <v>255</v>
      </c>
      <c r="B111" s="227">
        <v>156294</v>
      </c>
      <c r="C111" s="227">
        <v>171380</v>
      </c>
      <c r="D111" s="227">
        <v>177622</v>
      </c>
    </row>
    <row r="112" spans="1:4" ht="15" customHeight="1" x14ac:dyDescent="0.25">
      <c r="A112" s="206" t="s">
        <v>256</v>
      </c>
      <c r="B112" s="227">
        <v>156294</v>
      </c>
      <c r="C112" s="227">
        <v>171380</v>
      </c>
      <c r="D112" s="227">
        <v>177622</v>
      </c>
    </row>
    <row r="113" spans="1:4" ht="15" customHeight="1" x14ac:dyDescent="0.25">
      <c r="A113" s="206" t="s">
        <v>257</v>
      </c>
      <c r="B113" s="227">
        <v>156294</v>
      </c>
      <c r="C113" s="227">
        <v>171380</v>
      </c>
      <c r="D113" s="227">
        <v>177622</v>
      </c>
    </row>
    <row r="114" spans="1:4" ht="15" customHeight="1" x14ac:dyDescent="0.25">
      <c r="A114" s="206" t="s">
        <v>258</v>
      </c>
      <c r="B114" s="227">
        <v>156294</v>
      </c>
      <c r="C114" s="227">
        <v>171380</v>
      </c>
      <c r="D114" s="227">
        <v>177622</v>
      </c>
    </row>
    <row r="115" spans="1:4" ht="15" customHeight="1" x14ac:dyDescent="0.25">
      <c r="A115" s="206" t="s">
        <v>259</v>
      </c>
      <c r="B115" s="227">
        <v>390734</v>
      </c>
      <c r="C115" s="227">
        <v>428450</v>
      </c>
      <c r="D115" s="227">
        <v>444056</v>
      </c>
    </row>
    <row r="116" spans="1:4" ht="15" customHeight="1" x14ac:dyDescent="0.25">
      <c r="A116" s="206" t="s">
        <v>260</v>
      </c>
      <c r="B116" s="227">
        <v>156294</v>
      </c>
      <c r="C116" s="227">
        <v>171380</v>
      </c>
      <c r="D116" s="227">
        <v>177622</v>
      </c>
    </row>
    <row r="117" spans="1:4" ht="15" customHeight="1" x14ac:dyDescent="0.25">
      <c r="A117" s="206" t="s">
        <v>261</v>
      </c>
      <c r="B117" s="227">
        <v>156294</v>
      </c>
      <c r="C117" s="227">
        <v>171380</v>
      </c>
      <c r="D117" s="227">
        <v>177622</v>
      </c>
    </row>
    <row r="118" spans="1:4" ht="15" customHeight="1" x14ac:dyDescent="0.25">
      <c r="A118" s="206" t="s">
        <v>84</v>
      </c>
      <c r="B118" s="227">
        <v>390734</v>
      </c>
      <c r="C118" s="227">
        <v>428450</v>
      </c>
      <c r="D118" s="227">
        <v>444056</v>
      </c>
    </row>
    <row r="119" spans="1:4" ht="15" customHeight="1" x14ac:dyDescent="0.25">
      <c r="A119" s="206" t="s">
        <v>262</v>
      </c>
      <c r="B119" s="227">
        <v>156294</v>
      </c>
      <c r="C119" s="227">
        <v>171380</v>
      </c>
      <c r="D119" s="227">
        <v>177622</v>
      </c>
    </row>
    <row r="120" spans="1:4" ht="15" customHeight="1" x14ac:dyDescent="0.25">
      <c r="A120" s="206" t="s">
        <v>263</v>
      </c>
      <c r="B120" s="227">
        <v>156294</v>
      </c>
      <c r="C120" s="227">
        <v>171380</v>
      </c>
      <c r="D120" s="227">
        <v>177622</v>
      </c>
    </row>
    <row r="121" spans="1:4" ht="15" customHeight="1" x14ac:dyDescent="0.25">
      <c r="A121" s="206" t="s">
        <v>264</v>
      </c>
      <c r="B121" s="227">
        <v>156294</v>
      </c>
      <c r="C121" s="227">
        <v>171380</v>
      </c>
      <c r="D121" s="227">
        <v>177622</v>
      </c>
    </row>
    <row r="122" spans="1:4" ht="15" customHeight="1" x14ac:dyDescent="0.25">
      <c r="A122" s="206" t="s">
        <v>265</v>
      </c>
      <c r="B122" s="227">
        <v>156294</v>
      </c>
      <c r="C122" s="227">
        <v>171380</v>
      </c>
      <c r="D122" s="227">
        <v>177622</v>
      </c>
    </row>
    <row r="123" spans="1:4" ht="15" customHeight="1" x14ac:dyDescent="0.25">
      <c r="A123" s="206" t="s">
        <v>266</v>
      </c>
      <c r="B123" s="227">
        <v>156294</v>
      </c>
      <c r="C123" s="227">
        <v>171380</v>
      </c>
      <c r="D123" s="227">
        <v>177622</v>
      </c>
    </row>
    <row r="124" spans="1:4" ht="15" customHeight="1" x14ac:dyDescent="0.25">
      <c r="A124" s="206" t="s">
        <v>267</v>
      </c>
      <c r="B124" s="227">
        <v>156294</v>
      </c>
      <c r="C124" s="227">
        <v>171380</v>
      </c>
      <c r="D124" s="227">
        <v>177622</v>
      </c>
    </row>
    <row r="125" spans="1:4" ht="15" customHeight="1" x14ac:dyDescent="0.25">
      <c r="A125" s="206" t="s">
        <v>86</v>
      </c>
      <c r="B125" s="227">
        <v>781468</v>
      </c>
      <c r="C125" s="227">
        <v>856901</v>
      </c>
      <c r="D125" s="227">
        <v>888108</v>
      </c>
    </row>
    <row r="126" spans="1:4" ht="15" customHeight="1" x14ac:dyDescent="0.25">
      <c r="A126" s="206" t="s">
        <v>268</v>
      </c>
      <c r="B126" s="227">
        <v>390734</v>
      </c>
      <c r="C126" s="227">
        <v>428450</v>
      </c>
      <c r="D126" s="227">
        <v>444056</v>
      </c>
    </row>
    <row r="127" spans="1:4" ht="15" customHeight="1" x14ac:dyDescent="0.25">
      <c r="A127" s="206" t="s">
        <v>269</v>
      </c>
      <c r="B127" s="227">
        <v>390734</v>
      </c>
      <c r="C127" s="227">
        <v>428450</v>
      </c>
      <c r="D127" s="227">
        <v>444056</v>
      </c>
    </row>
    <row r="128" spans="1:4" ht="15" customHeight="1" x14ac:dyDescent="0.25">
      <c r="A128" s="206" t="s">
        <v>270</v>
      </c>
      <c r="B128" s="227">
        <v>390734</v>
      </c>
      <c r="C128" s="227">
        <v>428450</v>
      </c>
      <c r="D128" s="227">
        <v>444056</v>
      </c>
    </row>
    <row r="129" spans="1:4" ht="15" customHeight="1" x14ac:dyDescent="0.25">
      <c r="A129" s="206" t="s">
        <v>143</v>
      </c>
      <c r="B129" s="227">
        <v>156294</v>
      </c>
      <c r="C129" s="227">
        <v>171380</v>
      </c>
      <c r="D129" s="227">
        <v>177622</v>
      </c>
    </row>
    <row r="130" spans="1:4" ht="15" customHeight="1" x14ac:dyDescent="0.25">
      <c r="A130" s="206" t="s">
        <v>271</v>
      </c>
      <c r="B130" s="227">
        <v>156294</v>
      </c>
      <c r="C130" s="227">
        <v>171380</v>
      </c>
      <c r="D130" s="227">
        <v>177622</v>
      </c>
    </row>
    <row r="131" spans="1:4" ht="15" customHeight="1" x14ac:dyDescent="0.25">
      <c r="A131" s="206" t="s">
        <v>272</v>
      </c>
      <c r="B131" s="227">
        <v>390734</v>
      </c>
      <c r="C131" s="227">
        <v>428450</v>
      </c>
      <c r="D131" s="227">
        <v>444056</v>
      </c>
    </row>
    <row r="132" spans="1:4" ht="15" customHeight="1" x14ac:dyDescent="0.25">
      <c r="A132" s="206" t="s">
        <v>273</v>
      </c>
      <c r="B132" s="227">
        <v>156294</v>
      </c>
      <c r="C132" s="227">
        <v>171380</v>
      </c>
      <c r="D132" s="227">
        <v>177622</v>
      </c>
    </row>
    <row r="133" spans="1:4" ht="15" customHeight="1" x14ac:dyDescent="0.25">
      <c r="A133" s="206" t="s">
        <v>274</v>
      </c>
      <c r="B133" s="227">
        <v>156294</v>
      </c>
      <c r="C133" s="227">
        <v>171380</v>
      </c>
      <c r="D133" s="227">
        <v>177622</v>
      </c>
    </row>
    <row r="134" spans="1:4" ht="15" customHeight="1" x14ac:dyDescent="0.25">
      <c r="A134" s="206" t="s">
        <v>275</v>
      </c>
      <c r="B134" s="227">
        <v>156294</v>
      </c>
      <c r="C134" s="227">
        <v>171380</v>
      </c>
      <c r="D134" s="227">
        <v>177622</v>
      </c>
    </row>
    <row r="135" spans="1:4" ht="15" customHeight="1" x14ac:dyDescent="0.25">
      <c r="A135" s="206" t="s">
        <v>276</v>
      </c>
      <c r="B135" s="227">
        <v>390734</v>
      </c>
      <c r="C135" s="227">
        <v>428450</v>
      </c>
      <c r="D135" s="227">
        <v>444056</v>
      </c>
    </row>
    <row r="136" spans="1:4" ht="15" customHeight="1" x14ac:dyDescent="0.25">
      <c r="A136" s="206" t="s">
        <v>277</v>
      </c>
      <c r="B136" s="227">
        <v>156294</v>
      </c>
      <c r="C136" s="227">
        <v>171380</v>
      </c>
      <c r="D136" s="227">
        <v>177622</v>
      </c>
    </row>
    <row r="137" spans="1:4" ht="15" customHeight="1" x14ac:dyDescent="0.25">
      <c r="A137" s="206" t="s">
        <v>278</v>
      </c>
      <c r="B137" s="227">
        <v>156294</v>
      </c>
      <c r="C137" s="227">
        <v>171380</v>
      </c>
      <c r="D137" s="227">
        <v>177622</v>
      </c>
    </row>
    <row r="138" spans="1:4" ht="15" customHeight="1" x14ac:dyDescent="0.25">
      <c r="A138" s="206" t="s">
        <v>279</v>
      </c>
      <c r="B138" s="227">
        <v>156294</v>
      </c>
      <c r="C138" s="227">
        <v>171380</v>
      </c>
      <c r="D138" s="227">
        <v>177622</v>
      </c>
    </row>
    <row r="139" spans="1:4" ht="15" customHeight="1" x14ac:dyDescent="0.25">
      <c r="A139" s="206" t="s">
        <v>280</v>
      </c>
      <c r="B139" s="227">
        <v>156294</v>
      </c>
      <c r="C139" s="227">
        <v>171380</v>
      </c>
      <c r="D139" s="227">
        <v>177622</v>
      </c>
    </row>
    <row r="140" spans="1:4" ht="15" customHeight="1" x14ac:dyDescent="0.25">
      <c r="A140" s="206" t="s">
        <v>281</v>
      </c>
      <c r="B140" s="227">
        <v>156294</v>
      </c>
      <c r="C140" s="227">
        <v>171380</v>
      </c>
      <c r="D140" s="227">
        <v>177622</v>
      </c>
    </row>
    <row r="141" spans="1:4" ht="15" customHeight="1" x14ac:dyDescent="0.25">
      <c r="A141" s="206" t="s">
        <v>282</v>
      </c>
      <c r="B141" s="227">
        <v>156294</v>
      </c>
      <c r="C141" s="227">
        <v>171380</v>
      </c>
      <c r="D141" s="227">
        <v>177622</v>
      </c>
    </row>
    <row r="142" spans="1:4" ht="15" customHeight="1" x14ac:dyDescent="0.25">
      <c r="A142" s="206" t="s">
        <v>283</v>
      </c>
      <c r="B142" s="227">
        <v>156294</v>
      </c>
      <c r="C142" s="227">
        <v>171380</v>
      </c>
      <c r="D142" s="227">
        <v>177622</v>
      </c>
    </row>
    <row r="143" spans="1:4" ht="15" customHeight="1" x14ac:dyDescent="0.25">
      <c r="A143" s="206" t="s">
        <v>284</v>
      </c>
      <c r="B143" s="227">
        <v>156294</v>
      </c>
      <c r="C143" s="227">
        <v>171380</v>
      </c>
      <c r="D143" s="227">
        <v>177622</v>
      </c>
    </row>
    <row r="144" spans="1:4" ht="15" customHeight="1" x14ac:dyDescent="0.25">
      <c r="A144" s="206" t="s">
        <v>285</v>
      </c>
      <c r="B144" s="227">
        <v>156294</v>
      </c>
      <c r="C144" s="227">
        <v>171380</v>
      </c>
      <c r="D144" s="227">
        <v>177622</v>
      </c>
    </row>
    <row r="145" spans="1:4" ht="15" customHeight="1" x14ac:dyDescent="0.25">
      <c r="A145" s="206" t="s">
        <v>286</v>
      </c>
      <c r="B145" s="227">
        <v>156294</v>
      </c>
      <c r="C145" s="227">
        <v>171380</v>
      </c>
      <c r="D145" s="227">
        <v>177622</v>
      </c>
    </row>
    <row r="146" spans="1:4" ht="15" customHeight="1" x14ac:dyDescent="0.25">
      <c r="A146" s="206" t="s">
        <v>144</v>
      </c>
      <c r="B146" s="227">
        <v>156294</v>
      </c>
      <c r="C146" s="227">
        <v>171380</v>
      </c>
      <c r="D146" s="227">
        <v>177622</v>
      </c>
    </row>
    <row r="147" spans="1:4" ht="15" customHeight="1" x14ac:dyDescent="0.25">
      <c r="A147" s="206" t="s">
        <v>287</v>
      </c>
      <c r="B147" s="227">
        <v>156294</v>
      </c>
      <c r="C147" s="227">
        <v>171380</v>
      </c>
      <c r="D147" s="227">
        <v>177622</v>
      </c>
    </row>
    <row r="148" spans="1:4" ht="15" customHeight="1" x14ac:dyDescent="0.25">
      <c r="A148" s="206" t="s">
        <v>288</v>
      </c>
      <c r="B148" s="227">
        <v>156294</v>
      </c>
      <c r="C148" s="227">
        <v>171380</v>
      </c>
      <c r="D148" s="227">
        <v>177622</v>
      </c>
    </row>
    <row r="149" spans="1:4" ht="15" customHeight="1" x14ac:dyDescent="0.25">
      <c r="A149" s="206" t="s">
        <v>289</v>
      </c>
      <c r="B149" s="227">
        <v>156294</v>
      </c>
      <c r="C149" s="227">
        <v>171380</v>
      </c>
      <c r="D149" s="227">
        <v>177622</v>
      </c>
    </row>
    <row r="150" spans="1:4" ht="15" customHeight="1" x14ac:dyDescent="0.25">
      <c r="A150" s="206" t="s">
        <v>290</v>
      </c>
      <c r="B150" s="227">
        <v>156294</v>
      </c>
      <c r="C150" s="227">
        <v>171380</v>
      </c>
      <c r="D150" s="227">
        <v>177622</v>
      </c>
    </row>
    <row r="151" spans="1:4" ht="15" customHeight="1" x14ac:dyDescent="0.25">
      <c r="A151" s="206" t="s">
        <v>291</v>
      </c>
      <c r="B151" s="227">
        <v>156294</v>
      </c>
      <c r="C151" s="227">
        <v>171380</v>
      </c>
      <c r="D151" s="227">
        <v>177622</v>
      </c>
    </row>
    <row r="152" spans="1:4" ht="15" customHeight="1" x14ac:dyDescent="0.25">
      <c r="A152" s="206" t="s">
        <v>292</v>
      </c>
      <c r="B152" s="227">
        <v>156294</v>
      </c>
      <c r="C152" s="227">
        <v>171380</v>
      </c>
      <c r="D152" s="227">
        <v>177622</v>
      </c>
    </row>
    <row r="153" spans="1:4" ht="15" customHeight="1" x14ac:dyDescent="0.25">
      <c r="A153" s="206" t="s">
        <v>293</v>
      </c>
      <c r="B153" s="227">
        <v>390734</v>
      </c>
      <c r="C153" s="227">
        <v>428450</v>
      </c>
      <c r="D153" s="227">
        <v>444056</v>
      </c>
    </row>
    <row r="154" spans="1:4" ht="15" customHeight="1" x14ac:dyDescent="0.25">
      <c r="A154" s="206" t="s">
        <v>294</v>
      </c>
      <c r="B154" s="227">
        <v>156294</v>
      </c>
      <c r="C154" s="227">
        <v>171380</v>
      </c>
      <c r="D154" s="227">
        <v>177622</v>
      </c>
    </row>
    <row r="155" spans="1:4" ht="15" customHeight="1" x14ac:dyDescent="0.25">
      <c r="A155" s="206" t="s">
        <v>295</v>
      </c>
      <c r="B155" s="227">
        <v>156294</v>
      </c>
      <c r="C155" s="227">
        <v>171380</v>
      </c>
      <c r="D155" s="227">
        <v>177622</v>
      </c>
    </row>
    <row r="156" spans="1:4" ht="15" customHeight="1" x14ac:dyDescent="0.25">
      <c r="A156" s="206" t="s">
        <v>296</v>
      </c>
      <c r="B156" s="227">
        <v>156294</v>
      </c>
      <c r="C156" s="227">
        <v>171380</v>
      </c>
      <c r="D156" s="227">
        <v>177622</v>
      </c>
    </row>
    <row r="157" spans="1:4" ht="15" customHeight="1" x14ac:dyDescent="0.25">
      <c r="A157" s="206" t="s">
        <v>297</v>
      </c>
      <c r="B157" s="227">
        <v>390734</v>
      </c>
      <c r="C157" s="227">
        <v>428450</v>
      </c>
      <c r="D157" s="227">
        <v>444056</v>
      </c>
    </row>
    <row r="158" spans="1:4" ht="15" customHeight="1" x14ac:dyDescent="0.25">
      <c r="A158" s="206" t="s">
        <v>298</v>
      </c>
      <c r="B158" s="227">
        <v>156294</v>
      </c>
      <c r="C158" s="227">
        <v>171380</v>
      </c>
      <c r="D158" s="227">
        <v>177622</v>
      </c>
    </row>
    <row r="159" spans="1:4" ht="15" customHeight="1" x14ac:dyDescent="0.25">
      <c r="A159" s="206" t="s">
        <v>299</v>
      </c>
      <c r="B159" s="227">
        <v>156294</v>
      </c>
      <c r="C159" s="227">
        <v>171380</v>
      </c>
      <c r="D159" s="227">
        <v>177622</v>
      </c>
    </row>
    <row r="160" spans="1:4" ht="15" customHeight="1" x14ac:dyDescent="0.25">
      <c r="A160" s="206" t="s">
        <v>300</v>
      </c>
      <c r="B160" s="227">
        <v>156294</v>
      </c>
      <c r="C160" s="227">
        <v>171380</v>
      </c>
      <c r="D160" s="227">
        <v>177622</v>
      </c>
    </row>
    <row r="161" spans="1:4" ht="15" customHeight="1" x14ac:dyDescent="0.25">
      <c r="A161" s="206" t="s">
        <v>92</v>
      </c>
      <c r="B161" s="227">
        <v>390734</v>
      </c>
      <c r="C161" s="227">
        <v>428450</v>
      </c>
      <c r="D161" s="227">
        <v>444056</v>
      </c>
    </row>
    <row r="162" spans="1:4" ht="15" customHeight="1" x14ac:dyDescent="0.25">
      <c r="A162" s="206" t="s">
        <v>301</v>
      </c>
      <c r="B162" s="227">
        <v>156294</v>
      </c>
      <c r="C162" s="227">
        <v>171380</v>
      </c>
      <c r="D162" s="227">
        <v>177622</v>
      </c>
    </row>
    <row r="163" spans="1:4" ht="15" customHeight="1" x14ac:dyDescent="0.25">
      <c r="A163" s="206" t="s">
        <v>302</v>
      </c>
      <c r="B163" s="227">
        <v>156294</v>
      </c>
      <c r="C163" s="227">
        <v>171380</v>
      </c>
      <c r="D163" s="227">
        <v>177622</v>
      </c>
    </row>
    <row r="164" spans="1:4" ht="15" customHeight="1" x14ac:dyDescent="0.25">
      <c r="A164" s="206" t="s">
        <v>303</v>
      </c>
      <c r="B164" s="227">
        <v>156294</v>
      </c>
      <c r="C164" s="227">
        <v>171380</v>
      </c>
      <c r="D164" s="227">
        <v>177622</v>
      </c>
    </row>
    <row r="165" spans="1:4" ht="15" customHeight="1" x14ac:dyDescent="0.25">
      <c r="A165" s="206" t="s">
        <v>304</v>
      </c>
      <c r="B165" s="227">
        <v>156294</v>
      </c>
      <c r="C165" s="227">
        <v>171380</v>
      </c>
      <c r="D165" s="227">
        <v>177622</v>
      </c>
    </row>
    <row r="166" spans="1:4" ht="15" customHeight="1" x14ac:dyDescent="0.25">
      <c r="A166" s="206" t="s">
        <v>305</v>
      </c>
      <c r="B166" s="227">
        <v>156294</v>
      </c>
      <c r="C166" s="227">
        <v>171380</v>
      </c>
      <c r="D166" s="227">
        <v>177622</v>
      </c>
    </row>
    <row r="167" spans="1:4" ht="15" customHeight="1" x14ac:dyDescent="0.25">
      <c r="A167" s="206" t="s">
        <v>306</v>
      </c>
      <c r="B167" s="227">
        <v>156294</v>
      </c>
      <c r="C167" s="227">
        <v>171380</v>
      </c>
      <c r="D167" s="227">
        <v>177622</v>
      </c>
    </row>
    <row r="168" spans="1:4" ht="15" customHeight="1" x14ac:dyDescent="0.25">
      <c r="A168" s="206" t="s">
        <v>307</v>
      </c>
      <c r="B168" s="227">
        <v>156294</v>
      </c>
      <c r="C168" s="227">
        <v>171380</v>
      </c>
      <c r="D168" s="227">
        <v>177622</v>
      </c>
    </row>
    <row r="169" spans="1:4" ht="15" customHeight="1" x14ac:dyDescent="0.25">
      <c r="A169" s="206" t="s">
        <v>308</v>
      </c>
      <c r="B169" s="227">
        <v>156294</v>
      </c>
      <c r="C169" s="227">
        <v>171380</v>
      </c>
      <c r="D169" s="227">
        <v>177622</v>
      </c>
    </row>
    <row r="170" spans="1:4" ht="15" customHeight="1" x14ac:dyDescent="0.25">
      <c r="A170" s="206" t="s">
        <v>309</v>
      </c>
      <c r="B170" s="227">
        <v>156294</v>
      </c>
      <c r="C170" s="227">
        <v>171380</v>
      </c>
      <c r="D170" s="227">
        <v>177622</v>
      </c>
    </row>
    <row r="171" spans="1:4" ht="15" customHeight="1" x14ac:dyDescent="0.25">
      <c r="A171" s="206" t="s">
        <v>310</v>
      </c>
      <c r="B171" s="227">
        <v>156294</v>
      </c>
      <c r="C171" s="227">
        <v>171380</v>
      </c>
      <c r="D171" s="227">
        <v>177622</v>
      </c>
    </row>
    <row r="172" spans="1:4" ht="15" customHeight="1" x14ac:dyDescent="0.25">
      <c r="A172" s="206" t="s">
        <v>311</v>
      </c>
      <c r="B172" s="227">
        <v>156294</v>
      </c>
      <c r="C172" s="227">
        <v>171380</v>
      </c>
      <c r="D172" s="227">
        <v>177622</v>
      </c>
    </row>
    <row r="173" spans="1:4" ht="15" customHeight="1" x14ac:dyDescent="0.25">
      <c r="A173" s="206" t="s">
        <v>312</v>
      </c>
      <c r="B173" s="227">
        <v>156294</v>
      </c>
      <c r="C173" s="227">
        <v>171380</v>
      </c>
      <c r="D173" s="227">
        <v>177622</v>
      </c>
    </row>
    <row r="174" spans="1:4" ht="15.75" x14ac:dyDescent="0.25">
      <c r="A174" s="206" t="s">
        <v>95</v>
      </c>
      <c r="B174" s="227">
        <v>1172203</v>
      </c>
      <c r="C174" s="227">
        <v>1285350</v>
      </c>
      <c r="D174" s="227">
        <v>1332165</v>
      </c>
    </row>
    <row r="175" spans="1:4" ht="15" customHeight="1" x14ac:dyDescent="0.25">
      <c r="A175" s="206" t="s">
        <v>96</v>
      </c>
      <c r="B175" s="227">
        <v>781468</v>
      </c>
      <c r="C175" s="227">
        <v>856901</v>
      </c>
      <c r="D175" s="227">
        <v>888108</v>
      </c>
    </row>
    <row r="176" spans="1:4" ht="31.5" x14ac:dyDescent="0.25">
      <c r="A176" s="206" t="s">
        <v>145</v>
      </c>
      <c r="B176" s="227">
        <v>156294</v>
      </c>
      <c r="C176" s="227">
        <v>171380</v>
      </c>
      <c r="D176" s="227">
        <v>177622</v>
      </c>
    </row>
    <row r="177" spans="1:4" ht="15" customHeight="1" x14ac:dyDescent="0.25">
      <c r="A177" s="206" t="s">
        <v>313</v>
      </c>
      <c r="B177" s="227">
        <v>156294</v>
      </c>
      <c r="C177" s="227">
        <v>171380</v>
      </c>
      <c r="D177" s="227">
        <v>177622</v>
      </c>
    </row>
    <row r="178" spans="1:4" ht="15" customHeight="1" x14ac:dyDescent="0.25">
      <c r="A178" s="206" t="s">
        <v>314</v>
      </c>
      <c r="B178" s="227">
        <v>156294</v>
      </c>
      <c r="C178" s="227">
        <v>171380</v>
      </c>
      <c r="D178" s="227">
        <v>177622</v>
      </c>
    </row>
    <row r="179" spans="1:4" ht="31.5" x14ac:dyDescent="0.25">
      <c r="A179" s="206" t="s">
        <v>315</v>
      </c>
      <c r="B179" s="227">
        <v>156294</v>
      </c>
      <c r="C179" s="227">
        <v>171380</v>
      </c>
      <c r="D179" s="227">
        <v>177622</v>
      </c>
    </row>
    <row r="180" spans="1:4" ht="15" customHeight="1" x14ac:dyDescent="0.25">
      <c r="A180" s="206" t="s">
        <v>316</v>
      </c>
      <c r="B180" s="227">
        <v>156294</v>
      </c>
      <c r="C180" s="227">
        <v>171380</v>
      </c>
      <c r="D180" s="227">
        <v>177622</v>
      </c>
    </row>
    <row r="181" spans="1:4" ht="15.75" x14ac:dyDescent="0.25">
      <c r="A181" s="206" t="s">
        <v>317</v>
      </c>
      <c r="B181" s="227">
        <v>156294</v>
      </c>
      <c r="C181" s="227">
        <v>171380</v>
      </c>
      <c r="D181" s="227">
        <v>177622</v>
      </c>
    </row>
    <row r="182" spans="1:4" ht="31.5" x14ac:dyDescent="0.25">
      <c r="A182" s="206" t="s">
        <v>318</v>
      </c>
      <c r="B182" s="227">
        <v>156294</v>
      </c>
      <c r="C182" s="227">
        <v>171380</v>
      </c>
      <c r="D182" s="227">
        <v>177622</v>
      </c>
    </row>
    <row r="183" spans="1:4" ht="31.5" x14ac:dyDescent="0.25">
      <c r="A183" s="206" t="s">
        <v>319</v>
      </c>
      <c r="B183" s="227">
        <v>156294</v>
      </c>
      <c r="C183" s="227">
        <v>171380</v>
      </c>
      <c r="D183" s="227">
        <v>177622</v>
      </c>
    </row>
    <row r="184" spans="1:4" ht="15" customHeight="1" x14ac:dyDescent="0.25">
      <c r="A184" s="206" t="s">
        <v>320</v>
      </c>
      <c r="B184" s="227">
        <v>156294</v>
      </c>
      <c r="C184" s="227">
        <v>171380</v>
      </c>
      <c r="D184" s="227">
        <v>177622</v>
      </c>
    </row>
    <row r="185" spans="1:4" ht="15" customHeight="1" x14ac:dyDescent="0.25">
      <c r="A185" s="206" t="s">
        <v>321</v>
      </c>
      <c r="B185" s="227">
        <v>156294</v>
      </c>
      <c r="C185" s="227">
        <v>171380</v>
      </c>
      <c r="D185" s="227">
        <v>177622</v>
      </c>
    </row>
    <row r="186" spans="1:4" ht="15" customHeight="1" x14ac:dyDescent="0.25">
      <c r="A186" s="206" t="s">
        <v>322</v>
      </c>
      <c r="B186" s="227">
        <v>156294</v>
      </c>
      <c r="C186" s="227">
        <v>171380</v>
      </c>
      <c r="D186" s="227">
        <v>177622</v>
      </c>
    </row>
    <row r="187" spans="1:4" ht="15.75" x14ac:dyDescent="0.25">
      <c r="A187" s="206" t="s">
        <v>323</v>
      </c>
      <c r="B187" s="227">
        <v>156294</v>
      </c>
      <c r="C187" s="227">
        <v>171380</v>
      </c>
      <c r="D187" s="227">
        <v>177622</v>
      </c>
    </row>
    <row r="188" spans="1:4" ht="15.75" x14ac:dyDescent="0.25">
      <c r="A188" s="206" t="s">
        <v>324</v>
      </c>
      <c r="B188" s="227">
        <v>390734</v>
      </c>
      <c r="C188" s="227">
        <v>428450</v>
      </c>
      <c r="D188" s="227">
        <v>444056</v>
      </c>
    </row>
    <row r="189" spans="1:4" ht="15" customHeight="1" x14ac:dyDescent="0.25">
      <c r="A189" s="206" t="s">
        <v>118</v>
      </c>
      <c r="B189" s="227">
        <v>390734</v>
      </c>
      <c r="C189" s="227">
        <v>428450</v>
      </c>
      <c r="D189" s="227">
        <v>444056</v>
      </c>
    </row>
    <row r="190" spans="1:4" ht="31.5" x14ac:dyDescent="0.25">
      <c r="A190" s="206" t="s">
        <v>325</v>
      </c>
      <c r="B190" s="227">
        <v>390734</v>
      </c>
      <c r="C190" s="227">
        <v>428450</v>
      </c>
      <c r="D190" s="227">
        <v>444056</v>
      </c>
    </row>
    <row r="191" spans="1:4" ht="15" customHeight="1" x14ac:dyDescent="0.25">
      <c r="A191" s="206" t="s">
        <v>326</v>
      </c>
      <c r="B191" s="227">
        <v>390734</v>
      </c>
      <c r="C191" s="227">
        <v>428450</v>
      </c>
      <c r="D191" s="227">
        <v>444056</v>
      </c>
    </row>
    <row r="192" spans="1:4" ht="16.149999999999999" customHeight="1" x14ac:dyDescent="0.25">
      <c r="A192" s="206" t="s">
        <v>327</v>
      </c>
      <c r="B192" s="227">
        <v>156294</v>
      </c>
      <c r="C192" s="227">
        <v>171380</v>
      </c>
      <c r="D192" s="227">
        <v>177622</v>
      </c>
    </row>
    <row r="193" spans="1:4" ht="15" customHeight="1" x14ac:dyDescent="0.25">
      <c r="A193" s="206" t="s">
        <v>328</v>
      </c>
      <c r="B193" s="227">
        <v>390734</v>
      </c>
      <c r="C193" s="227">
        <v>428450</v>
      </c>
      <c r="D193" s="227">
        <v>444056</v>
      </c>
    </row>
    <row r="194" spans="1:4" ht="15" customHeight="1" x14ac:dyDescent="0.25">
      <c r="A194" s="206" t="s">
        <v>329</v>
      </c>
      <c r="B194" s="227">
        <v>156294</v>
      </c>
      <c r="C194" s="227">
        <v>171380</v>
      </c>
      <c r="D194" s="227">
        <v>177622</v>
      </c>
    </row>
    <row r="195" spans="1:4" ht="15.75" x14ac:dyDescent="0.25">
      <c r="A195" s="206" t="s">
        <v>330</v>
      </c>
      <c r="B195" s="227">
        <v>156294</v>
      </c>
      <c r="C195" s="227">
        <v>171380</v>
      </c>
      <c r="D195" s="227">
        <v>177622</v>
      </c>
    </row>
    <row r="196" spans="1:4" ht="15" customHeight="1" x14ac:dyDescent="0.25">
      <c r="A196" s="206" t="s">
        <v>331</v>
      </c>
      <c r="B196" s="227">
        <v>156294</v>
      </c>
      <c r="C196" s="227">
        <v>171380</v>
      </c>
      <c r="D196" s="227">
        <v>177622</v>
      </c>
    </row>
    <row r="197" spans="1:4" ht="15.75" x14ac:dyDescent="0.25">
      <c r="A197" s="206" t="s">
        <v>332</v>
      </c>
      <c r="B197" s="227">
        <v>156294</v>
      </c>
      <c r="C197" s="227">
        <v>171380</v>
      </c>
      <c r="D197" s="227">
        <v>177622</v>
      </c>
    </row>
    <row r="198" spans="1:4" ht="15" customHeight="1" x14ac:dyDescent="0.25">
      <c r="A198" s="206" t="s">
        <v>333</v>
      </c>
      <c r="B198" s="227">
        <v>156294</v>
      </c>
      <c r="C198" s="227">
        <v>171380</v>
      </c>
      <c r="D198" s="227">
        <v>177622</v>
      </c>
    </row>
    <row r="199" spans="1:4" ht="31.5" x14ac:dyDescent="0.25">
      <c r="A199" s="206" t="s">
        <v>334</v>
      </c>
      <c r="B199" s="227">
        <v>156294</v>
      </c>
      <c r="C199" s="227">
        <v>171380</v>
      </c>
      <c r="D199" s="227">
        <v>177622</v>
      </c>
    </row>
    <row r="200" spans="1:4" ht="15.6" customHeight="1" x14ac:dyDescent="0.25">
      <c r="A200" s="206" t="s">
        <v>335</v>
      </c>
      <c r="B200" s="227">
        <v>156294</v>
      </c>
      <c r="C200" s="227">
        <v>171380</v>
      </c>
      <c r="D200" s="227">
        <v>177622</v>
      </c>
    </row>
    <row r="201" spans="1:4" ht="15" customHeight="1" x14ac:dyDescent="0.25">
      <c r="A201" s="206" t="s">
        <v>336</v>
      </c>
      <c r="B201" s="227">
        <v>156294</v>
      </c>
      <c r="C201" s="227">
        <v>171380</v>
      </c>
      <c r="D201" s="227">
        <v>177622</v>
      </c>
    </row>
    <row r="202" spans="1:4" ht="16.149999999999999" customHeight="1" x14ac:dyDescent="0.25">
      <c r="A202" s="206" t="s">
        <v>337</v>
      </c>
      <c r="B202" s="227">
        <v>156294</v>
      </c>
      <c r="C202" s="227">
        <v>171380</v>
      </c>
      <c r="D202" s="227">
        <v>177622</v>
      </c>
    </row>
    <row r="203" spans="1:4" ht="15" customHeight="1" x14ac:dyDescent="0.25">
      <c r="A203" s="206" t="s">
        <v>338</v>
      </c>
      <c r="B203" s="227">
        <v>156294</v>
      </c>
      <c r="C203" s="227">
        <v>171380</v>
      </c>
      <c r="D203" s="227">
        <v>177622</v>
      </c>
    </row>
    <row r="204" spans="1:4" ht="19.5" customHeight="1" x14ac:dyDescent="0.25">
      <c r="A204" s="208" t="s">
        <v>122</v>
      </c>
      <c r="B204" s="209">
        <f>SUM(B6:B203)</f>
        <v>51655100</v>
      </c>
      <c r="C204" s="207">
        <f t="shared" ref="C204:D204" si="0">SUM(C6:C203)</f>
        <v>56641100</v>
      </c>
      <c r="D204" s="207">
        <f t="shared" si="0"/>
        <v>58704100</v>
      </c>
    </row>
    <row r="206" spans="1:4" ht="15.75" x14ac:dyDescent="0.25">
      <c r="B206" s="250"/>
      <c r="C206" s="250"/>
      <c r="D206" s="250"/>
    </row>
  </sheetData>
  <mergeCells count="2">
    <mergeCell ref="B1:D1"/>
    <mergeCell ref="A3:D3"/>
  </mergeCells>
  <pageMargins left="0.7" right="0.7" top="0.75" bottom="0.75" header="0.3" footer="0.3"/>
  <pageSetup paperSize="9" scale="6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31</vt:i4>
      </vt:variant>
    </vt:vector>
  </HeadingPairs>
  <TitlesOfParts>
    <vt:vector size="62" baseType="lpstr">
      <vt:lpstr>Таблица 1.1</vt:lpstr>
      <vt:lpstr>Таблица 1.2</vt:lpstr>
      <vt:lpstr>Таблица 2.1</vt:lpstr>
      <vt:lpstr>Таблица 2.2</vt:lpstr>
      <vt:lpstr>Таблица 2.3</vt:lpstr>
      <vt:lpstr>Таблица 2.4</vt:lpstr>
      <vt:lpstr>Таблица 2.5</vt:lpstr>
      <vt:lpstr>Таблица 2.6</vt:lpstr>
      <vt:lpstr>Таблица 2.7</vt:lpstr>
      <vt:lpstr>Таблица 2.8</vt:lpstr>
      <vt:lpstr>Таблица 2.9</vt:lpstr>
      <vt:lpstr>Таблица 2.10</vt:lpstr>
      <vt:lpstr>Таблица 2.11</vt:lpstr>
      <vt:lpstr>Таблица 2.12</vt:lpstr>
      <vt:lpstr>Таблица 2.13</vt:lpstr>
      <vt:lpstr>Таблица 2.14</vt:lpstr>
      <vt:lpstr>Таблица 2.15</vt:lpstr>
      <vt:lpstr>Таблица 3.1</vt:lpstr>
      <vt:lpstr>Таблица 3.2</vt:lpstr>
      <vt:lpstr>Таблица 3.3</vt:lpstr>
      <vt:lpstr>Таблица 3.4</vt:lpstr>
      <vt:lpstr>Таблица 3.5</vt:lpstr>
      <vt:lpstr>Таблица 3.6</vt:lpstr>
      <vt:lpstr>Таблица 3.7</vt:lpstr>
      <vt:lpstr>Таблица 3.8</vt:lpstr>
      <vt:lpstr>Таблица 3.9</vt:lpstr>
      <vt:lpstr>Таблица 3.10</vt:lpstr>
      <vt:lpstr>Таблица 3.11</vt:lpstr>
      <vt:lpstr>Таблица 3.12</vt:lpstr>
      <vt:lpstr>Таблица 3.13</vt:lpstr>
      <vt:lpstr>Таблица 3.14</vt:lpstr>
      <vt:lpstr>'Таблица 1.1'!Область_печати</vt:lpstr>
      <vt:lpstr>'Таблица 1.2'!Область_печати</vt:lpstr>
      <vt:lpstr>'Таблица 2.1'!Область_печати</vt:lpstr>
      <vt:lpstr>'Таблица 2.10'!Область_печати</vt:lpstr>
      <vt:lpstr>'Таблица 2.11'!Область_печати</vt:lpstr>
      <vt:lpstr>'Таблица 2.12'!Область_печати</vt:lpstr>
      <vt:lpstr>'Таблица 2.13'!Область_печати</vt:lpstr>
      <vt:lpstr>'Таблица 2.14'!Область_печати</vt:lpstr>
      <vt:lpstr>'Таблица 2.15'!Область_печати</vt:lpstr>
      <vt:lpstr>'Таблица 2.2'!Область_печати</vt:lpstr>
      <vt:lpstr>'Таблица 2.3'!Область_печати</vt:lpstr>
      <vt:lpstr>'Таблица 2.4'!Область_печати</vt:lpstr>
      <vt:lpstr>'Таблица 2.5'!Область_печати</vt:lpstr>
      <vt:lpstr>'Таблица 2.6'!Область_печати</vt:lpstr>
      <vt:lpstr>'Таблица 2.7'!Область_печати</vt:lpstr>
      <vt:lpstr>'Таблица 2.8'!Область_печати</vt:lpstr>
      <vt:lpstr>'Таблица 2.9'!Область_печати</vt:lpstr>
      <vt:lpstr>'Таблица 3.1'!Область_печати</vt:lpstr>
      <vt:lpstr>'Таблица 3.10'!Область_печати</vt:lpstr>
      <vt:lpstr>'Таблица 3.11'!Область_печати</vt:lpstr>
      <vt:lpstr>'Таблица 3.12'!Область_печати</vt:lpstr>
      <vt:lpstr>'Таблица 3.13'!Область_печати</vt:lpstr>
      <vt:lpstr>'Таблица 3.14'!Область_печати</vt:lpstr>
      <vt:lpstr>'Таблица 3.2'!Область_печати</vt:lpstr>
      <vt:lpstr>'Таблица 3.3'!Область_печати</vt:lpstr>
      <vt:lpstr>'Таблица 3.4'!Область_печати</vt:lpstr>
      <vt:lpstr>'Таблица 3.5'!Область_печати</vt:lpstr>
      <vt:lpstr>'Таблица 3.6'!Область_печати</vt:lpstr>
      <vt:lpstr>'Таблица 3.7'!Область_печати</vt:lpstr>
      <vt:lpstr>'Таблица 3.8'!Область_печати</vt:lpstr>
      <vt:lpstr>'Таблица 3.9'!Область_печати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Бурштейн</dc:creator>
  <cp:lastModifiedBy>Варульникова С.</cp:lastModifiedBy>
  <cp:lastPrinted>2022-10-24T07:10:38Z</cp:lastPrinted>
  <dcterms:created xsi:type="dcterms:W3CDTF">2021-10-06T09:27:02Z</dcterms:created>
  <dcterms:modified xsi:type="dcterms:W3CDTF">2024-10-31T05:30:17Z</dcterms:modified>
</cp:coreProperties>
</file>